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E:\项目\张荣华\2025\农路\施工图设计\施工图（2标段）\01道路工程\"/>
    </mc:Choice>
  </mc:AlternateContent>
  <xr:revisionPtr revIDLastSave="0" documentId="13_ncr:1_{987D6D1C-8CE7-4C42-B6A6-B4180ECB864D}" xr6:coauthVersionLast="47" xr6:coauthVersionMax="47" xr10:uidLastSave="{00000000-0000-0000-0000-000000000000}"/>
  <bookViews>
    <workbookView xWindow="-1420" yWindow="930" windowWidth="29670" windowHeight="124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G29" i="1"/>
  <c r="H7" i="1" l="1"/>
  <c r="G7" i="1"/>
  <c r="F7" i="1"/>
  <c r="E7" i="1"/>
  <c r="D7" i="1"/>
  <c r="H29" i="1"/>
  <c r="E29" i="1"/>
  <c r="D29" i="1"/>
  <c r="A24" i="1"/>
  <c r="A25" i="1" s="1"/>
  <c r="A26" i="1" s="1"/>
  <c r="A11" i="1"/>
  <c r="A12" i="1" s="1"/>
  <c r="A13" i="1" s="1"/>
  <c r="A14" i="1" s="1"/>
  <c r="A15" i="1" s="1"/>
  <c r="A16" i="1" s="1"/>
  <c r="A17" i="1" s="1"/>
  <c r="A18" i="1" s="1"/>
  <c r="A4" i="1"/>
  <c r="A5" i="1" s="1"/>
  <c r="A6" i="1" s="1"/>
  <c r="A7" i="1" s="1"/>
</calcChain>
</file>

<file path=xl/sharedStrings.xml><?xml version="1.0" encoding="utf-8"?>
<sst xmlns="http://schemas.openxmlformats.org/spreadsheetml/2006/main" count="74" uniqueCount="63">
  <si>
    <t>序号</t>
  </si>
  <si>
    <t>指标名称</t>
  </si>
  <si>
    <t>单位</t>
  </si>
  <si>
    <t>指标</t>
  </si>
  <si>
    <t>备注</t>
  </si>
  <si>
    <t>一</t>
  </si>
  <si>
    <t>基本指标</t>
  </si>
  <si>
    <t>路线名称</t>
  </si>
  <si>
    <t>起讫桩号</t>
  </si>
  <si>
    <t>道路等级</t>
  </si>
  <si>
    <t>四级公路（Ⅱ类）</t>
  </si>
  <si>
    <t>设计速度</t>
  </si>
  <si>
    <t>km/h</t>
  </si>
  <si>
    <t>征用土地</t>
  </si>
  <si>
    <t>亩</t>
  </si>
  <si>
    <t>二</t>
  </si>
  <si>
    <t>路线</t>
  </si>
  <si>
    <t>路线总长</t>
  </si>
  <si>
    <t>km</t>
  </si>
  <si>
    <t>路线增长系数</t>
  </si>
  <si>
    <t>平均每公里交点数</t>
  </si>
  <si>
    <t>个</t>
  </si>
  <si>
    <t>平曲线最小半径</t>
  </si>
  <si>
    <t>m</t>
  </si>
  <si>
    <t>平曲线最小转角</t>
  </si>
  <si>
    <t>°</t>
  </si>
  <si>
    <t>平曲线所占路线长</t>
  </si>
  <si>
    <t>%</t>
  </si>
  <si>
    <t>最小平曲线长</t>
  </si>
  <si>
    <t>每公里纵坡变更次数</t>
  </si>
  <si>
    <t>竖曲线最小半径</t>
  </si>
  <si>
    <t>（1）</t>
  </si>
  <si>
    <t>凸形</t>
  </si>
  <si>
    <t>（2）</t>
  </si>
  <si>
    <t>凹形</t>
  </si>
  <si>
    <t>三</t>
  </si>
  <si>
    <t>路基、路面及排水</t>
  </si>
  <si>
    <t>路基宽度</t>
  </si>
  <si>
    <t>路基填方</t>
  </si>
  <si>
    <r>
      <rPr>
        <sz val="11"/>
        <color theme="1"/>
        <rFont val="等线"/>
        <family val="3"/>
        <charset val="134"/>
        <scheme val="minor"/>
      </rPr>
      <t>万m</t>
    </r>
    <r>
      <rPr>
        <vertAlign val="superscript"/>
        <sz val="11"/>
        <color theme="1"/>
        <rFont val="等线"/>
        <family val="3"/>
        <charset val="134"/>
        <scheme val="minor"/>
      </rPr>
      <t>3</t>
    </r>
  </si>
  <si>
    <t>路基挖方</t>
  </si>
  <si>
    <t>沥青砼路面</t>
  </si>
  <si>
    <r>
      <rPr>
        <sz val="11"/>
        <color theme="1"/>
        <rFont val="等线"/>
        <family val="3"/>
        <charset val="134"/>
        <scheme val="minor"/>
      </rPr>
      <t>万m</t>
    </r>
    <r>
      <rPr>
        <vertAlign val="superscript"/>
        <sz val="11"/>
        <color theme="1"/>
        <rFont val="等线"/>
        <family val="3"/>
        <charset val="134"/>
        <scheme val="minor"/>
      </rPr>
      <t>2</t>
    </r>
  </si>
  <si>
    <t>四</t>
  </si>
  <si>
    <t>交通安全及沿线设施</t>
  </si>
  <si>
    <t>安全设施</t>
  </si>
  <si>
    <t>曙光路</t>
    <phoneticPr fontId="4" type="noConversion"/>
  </si>
  <si>
    <t>双浜东线</t>
    <phoneticPr fontId="4" type="noConversion"/>
  </si>
  <si>
    <t>国金公路</t>
    <phoneticPr fontId="4" type="noConversion"/>
  </si>
  <si>
    <t>玉庙路</t>
    <phoneticPr fontId="4" type="noConversion"/>
  </si>
  <si>
    <t>平八线</t>
    <phoneticPr fontId="4" type="noConversion"/>
  </si>
  <si>
    <t>8.5/10.5</t>
    <phoneticPr fontId="4" type="noConversion"/>
  </si>
  <si>
    <t>7.5/10.5</t>
    <phoneticPr fontId="4" type="noConversion"/>
  </si>
  <si>
    <t>0°10'48"</t>
  </si>
  <si>
    <t>0°9'40"</t>
  </si>
  <si>
    <t>0°6'56"</t>
  </si>
  <si>
    <t>0°9'8"</t>
  </si>
  <si>
    <t>0°16'40"</t>
  </si>
  <si>
    <t>K0～K1+335.06</t>
    <phoneticPr fontId="4" type="noConversion"/>
  </si>
  <si>
    <t>K0+0～K1+230.57</t>
    <phoneticPr fontId="4" type="noConversion"/>
  </si>
  <si>
    <t>K0～K1+594.86</t>
    <phoneticPr fontId="4" type="noConversion"/>
  </si>
  <si>
    <t>K0～K1+533.31</t>
    <phoneticPr fontId="4" type="noConversion"/>
  </si>
  <si>
    <t>K0～K0+805.57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</si>
</sst>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_ "/>
  </numFmts>
  <fonts count="5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zoomScale="85" zoomScaleNormal="85" workbookViewId="0">
      <selection activeCell="I10" sqref="I10"/>
    </sheetView>
  </sheetViews>
  <sheetFormatPr defaultColWidth="9" defaultRowHeight="14" x14ac:dyDescent="0.3"/>
  <cols>
    <col min="1" max="1" width="6.25" style="1" customWidth="1"/>
    <col min="2" max="2" width="19.25" style="1" customWidth="1"/>
    <col min="3" max="3" width="5.75" style="1" customWidth="1"/>
    <col min="4" max="4" width="18.5" style="1" customWidth="1"/>
    <col min="5" max="5" width="19.25" style="1" customWidth="1"/>
    <col min="6" max="7" width="19.5" style="1" customWidth="1"/>
    <col min="8" max="8" width="20.25" style="1" customWidth="1"/>
    <col min="9" max="16384" width="9" style="1"/>
  </cols>
  <sheetData>
    <row r="1" spans="1:9" x14ac:dyDescent="0.3">
      <c r="A1" s="1" t="s">
        <v>0</v>
      </c>
      <c r="B1" s="1" t="s">
        <v>1</v>
      </c>
      <c r="C1" s="1" t="s">
        <v>2</v>
      </c>
      <c r="D1" s="8" t="s">
        <v>3</v>
      </c>
      <c r="E1" s="8"/>
      <c r="F1" s="8"/>
      <c r="G1" s="8"/>
      <c r="H1" s="8"/>
      <c r="I1" s="1" t="s">
        <v>4</v>
      </c>
    </row>
    <row r="2" spans="1:9" x14ac:dyDescent="0.3">
      <c r="A2" s="1" t="s">
        <v>5</v>
      </c>
      <c r="B2" s="1" t="s">
        <v>6</v>
      </c>
    </row>
    <row r="3" spans="1:9" ht="15" x14ac:dyDescent="0.3">
      <c r="A3" s="1">
        <v>1</v>
      </c>
      <c r="B3" s="1" t="s">
        <v>7</v>
      </c>
      <c r="D3" s="7" t="s">
        <v>46</v>
      </c>
      <c r="E3" s="7" t="s">
        <v>47</v>
      </c>
      <c r="F3" s="2" t="s">
        <v>48</v>
      </c>
      <c r="G3" s="2" t="s">
        <v>49</v>
      </c>
      <c r="H3" s="2" t="s">
        <v>50</v>
      </c>
    </row>
    <row r="4" spans="1:9" x14ac:dyDescent="0.3">
      <c r="A4" s="1">
        <f>A3+1</f>
        <v>2</v>
      </c>
      <c r="B4" s="1" t="s">
        <v>8</v>
      </c>
      <c r="D4" s="7" t="s">
        <v>62</v>
      </c>
      <c r="E4" s="7" t="s">
        <v>58</v>
      </c>
      <c r="F4" s="7" t="s">
        <v>59</v>
      </c>
      <c r="G4" s="7" t="s">
        <v>60</v>
      </c>
      <c r="H4" s="7" t="s">
        <v>61</v>
      </c>
    </row>
    <row r="5" spans="1:9" x14ac:dyDescent="0.3">
      <c r="A5" s="1">
        <f t="shared" ref="A5:A7" si="0">A4+1</f>
        <v>3</v>
      </c>
      <c r="B5" s="1" t="s">
        <v>9</v>
      </c>
      <c r="D5" s="1" t="s">
        <v>10</v>
      </c>
      <c r="E5" s="1" t="s">
        <v>10</v>
      </c>
      <c r="F5" s="1" t="s">
        <v>10</v>
      </c>
      <c r="G5" s="1" t="s">
        <v>10</v>
      </c>
      <c r="H5" s="1" t="s">
        <v>10</v>
      </c>
    </row>
    <row r="6" spans="1:9" x14ac:dyDescent="0.3">
      <c r="A6" s="1">
        <f t="shared" si="0"/>
        <v>4</v>
      </c>
      <c r="B6" s="1" t="s">
        <v>11</v>
      </c>
      <c r="C6" s="1" t="s">
        <v>12</v>
      </c>
      <c r="D6" s="1">
        <v>20</v>
      </c>
      <c r="E6" s="1">
        <v>20</v>
      </c>
      <c r="F6" s="1">
        <v>20</v>
      </c>
      <c r="G6" s="1">
        <v>20</v>
      </c>
      <c r="H6" s="1">
        <v>20</v>
      </c>
    </row>
    <row r="7" spans="1:9" x14ac:dyDescent="0.3">
      <c r="A7" s="1">
        <f t="shared" si="0"/>
        <v>5</v>
      </c>
      <c r="B7" s="1" t="s">
        <v>13</v>
      </c>
      <c r="C7" s="1" t="s">
        <v>14</v>
      </c>
      <c r="D7" s="3">
        <f>7195.51/666.666</f>
        <v>10.793275793275793</v>
      </c>
      <c r="E7" s="3">
        <f>6601.22/666.666</f>
        <v>9.9018399018399013</v>
      </c>
      <c r="F7" s="3">
        <f>9463.77/666.666</f>
        <v>14.195669195669195</v>
      </c>
      <c r="G7" s="3">
        <f>7570.89/666.666</f>
        <v>11.356346356346355</v>
      </c>
      <c r="H7" s="3">
        <f>8395.97/666.666</f>
        <v>12.593967593967593</v>
      </c>
    </row>
    <row r="9" spans="1:9" x14ac:dyDescent="0.3">
      <c r="A9" s="1" t="s">
        <v>15</v>
      </c>
      <c r="B9" s="1" t="s">
        <v>16</v>
      </c>
    </row>
    <row r="10" spans="1:9" x14ac:dyDescent="0.3">
      <c r="A10" s="1">
        <v>1</v>
      </c>
      <c r="B10" s="1" t="s">
        <v>17</v>
      </c>
      <c r="C10" s="1" t="s">
        <v>18</v>
      </c>
      <c r="D10" s="1">
        <v>0.80600000000000005</v>
      </c>
      <c r="E10" s="1">
        <v>1.335</v>
      </c>
      <c r="F10" s="1">
        <v>1.2310000000000001</v>
      </c>
      <c r="G10" s="1">
        <v>1.595</v>
      </c>
      <c r="H10" s="1">
        <v>1.5329999999999999</v>
      </c>
    </row>
    <row r="11" spans="1:9" x14ac:dyDescent="0.3">
      <c r="A11" s="1">
        <f>A10+1</f>
        <v>2</v>
      </c>
      <c r="B11" s="1" t="s">
        <v>19</v>
      </c>
      <c r="D11" s="4">
        <v>1.0860000000000001</v>
      </c>
      <c r="E11" s="4">
        <v>1.2090000000000001</v>
      </c>
      <c r="F11" s="1">
        <v>1.012</v>
      </c>
      <c r="G11" s="1">
        <v>1.0229999999999999</v>
      </c>
      <c r="H11" s="1">
        <v>1.1259999999999999</v>
      </c>
    </row>
    <row r="12" spans="1:9" x14ac:dyDescent="0.3">
      <c r="A12" s="1">
        <f t="shared" ref="A12:A18" si="1">A11+1</f>
        <v>3</v>
      </c>
      <c r="B12" s="1" t="s">
        <v>20</v>
      </c>
      <c r="C12" s="1" t="s">
        <v>21</v>
      </c>
      <c r="D12" s="1">
        <v>7.4480000000000004</v>
      </c>
      <c r="E12" s="1">
        <v>9.7370000000000001</v>
      </c>
      <c r="F12" s="1">
        <v>8.9390000000000001</v>
      </c>
      <c r="G12" s="1">
        <v>3.1349999999999998</v>
      </c>
      <c r="H12" s="1">
        <v>7.8259999999999996</v>
      </c>
    </row>
    <row r="13" spans="1:9" x14ac:dyDescent="0.3">
      <c r="A13" s="1">
        <f t="shared" si="1"/>
        <v>4</v>
      </c>
      <c r="B13" s="1" t="s">
        <v>22</v>
      </c>
      <c r="C13" s="1" t="s">
        <v>23</v>
      </c>
      <c r="D13" s="1">
        <v>15</v>
      </c>
      <c r="E13" s="1">
        <v>15</v>
      </c>
      <c r="F13" s="1">
        <v>80</v>
      </c>
      <c r="G13" s="1">
        <v>130</v>
      </c>
      <c r="H13" s="1">
        <v>20</v>
      </c>
    </row>
    <row r="14" spans="1:9" x14ac:dyDescent="0.3">
      <c r="A14" s="1">
        <f t="shared" si="1"/>
        <v>5</v>
      </c>
      <c r="B14" s="1" t="s">
        <v>24</v>
      </c>
      <c r="C14" s="1" t="s">
        <v>25</v>
      </c>
      <c r="D14" s="1" t="s">
        <v>53</v>
      </c>
      <c r="E14" s="1" t="s">
        <v>54</v>
      </c>
      <c r="F14" s="1" t="s">
        <v>55</v>
      </c>
      <c r="G14" s="1" t="s">
        <v>56</v>
      </c>
      <c r="H14" s="1" t="s">
        <v>57</v>
      </c>
    </row>
    <row r="15" spans="1:9" x14ac:dyDescent="0.3">
      <c r="A15" s="1">
        <f t="shared" si="1"/>
        <v>6</v>
      </c>
      <c r="B15" s="1" t="s">
        <v>26</v>
      </c>
      <c r="C15" s="1" t="s">
        <v>27</v>
      </c>
      <c r="D15" s="4">
        <v>19.074999999999999</v>
      </c>
      <c r="E15" s="4">
        <v>29.504000000000001</v>
      </c>
      <c r="F15" s="1">
        <v>22.710999999999999</v>
      </c>
      <c r="G15" s="1">
        <v>13.176</v>
      </c>
      <c r="H15" s="1">
        <v>39.390999999999998</v>
      </c>
    </row>
    <row r="16" spans="1:9" x14ac:dyDescent="0.3">
      <c r="A16" s="1">
        <f t="shared" si="1"/>
        <v>7</v>
      </c>
      <c r="B16" s="1" t="s">
        <v>28</v>
      </c>
      <c r="C16" s="1" t="s">
        <v>23</v>
      </c>
      <c r="D16" s="4">
        <v>20.315999999999999</v>
      </c>
      <c r="E16" s="4">
        <v>11.105</v>
      </c>
      <c r="F16" s="1">
        <v>17.64</v>
      </c>
      <c r="G16" s="1">
        <v>26.58</v>
      </c>
      <c r="H16" s="1">
        <v>25.187000000000001</v>
      </c>
    </row>
    <row r="17" spans="1:8" x14ac:dyDescent="0.3">
      <c r="A17" s="1">
        <f t="shared" si="1"/>
        <v>8</v>
      </c>
      <c r="B17" s="1" t="s">
        <v>29</v>
      </c>
      <c r="C17" s="1" t="s">
        <v>21</v>
      </c>
      <c r="D17" s="4">
        <v>14.103</v>
      </c>
      <c r="E17" s="4">
        <v>13.069000000000001</v>
      </c>
      <c r="F17" s="1">
        <v>13.223000000000001</v>
      </c>
      <c r="G17" s="1">
        <v>11.433</v>
      </c>
      <c r="H17" s="4">
        <v>13.907</v>
      </c>
    </row>
    <row r="18" spans="1:8" x14ac:dyDescent="0.3">
      <c r="A18" s="1">
        <f t="shared" si="1"/>
        <v>9</v>
      </c>
      <c r="B18" s="1" t="s">
        <v>30</v>
      </c>
    </row>
    <row r="19" spans="1:8" x14ac:dyDescent="0.3">
      <c r="A19" s="5" t="s">
        <v>31</v>
      </c>
      <c r="B19" s="1" t="s">
        <v>32</v>
      </c>
      <c r="C19" s="1" t="s">
        <v>23</v>
      </c>
      <c r="D19" s="1">
        <v>730</v>
      </c>
      <c r="E19" s="1">
        <v>1700</v>
      </c>
      <c r="F19" s="1">
        <v>415</v>
      </c>
      <c r="G19" s="1">
        <v>670</v>
      </c>
      <c r="H19" s="1">
        <v>420</v>
      </c>
    </row>
    <row r="20" spans="1:8" x14ac:dyDescent="0.3">
      <c r="A20" s="5" t="s">
        <v>33</v>
      </c>
      <c r="B20" s="1" t="s">
        <v>34</v>
      </c>
      <c r="C20" s="1" t="s">
        <v>23</v>
      </c>
      <c r="D20" s="1">
        <v>1200</v>
      </c>
      <c r="E20" s="1">
        <v>1400</v>
      </c>
      <c r="F20" s="1">
        <v>786.82500000000005</v>
      </c>
      <c r="G20" s="1">
        <v>1500</v>
      </c>
      <c r="H20" s="1">
        <v>1000</v>
      </c>
    </row>
    <row r="22" spans="1:8" x14ac:dyDescent="0.3">
      <c r="A22" s="1" t="s">
        <v>35</v>
      </c>
      <c r="B22" s="1" t="s">
        <v>36</v>
      </c>
    </row>
    <row r="23" spans="1:8" x14ac:dyDescent="0.3">
      <c r="A23" s="1">
        <v>1</v>
      </c>
      <c r="B23" s="1" t="s">
        <v>37</v>
      </c>
      <c r="C23" s="1" t="s">
        <v>23</v>
      </c>
      <c r="D23" s="7" t="s">
        <v>51</v>
      </c>
      <c r="E23" s="1">
        <v>6</v>
      </c>
      <c r="F23" s="7" t="s">
        <v>52</v>
      </c>
      <c r="G23" s="1">
        <v>6</v>
      </c>
      <c r="H23" s="1">
        <v>6.5</v>
      </c>
    </row>
    <row r="24" spans="1:8" ht="16.5" x14ac:dyDescent="0.3">
      <c r="A24" s="1">
        <f>A23+1</f>
        <v>2</v>
      </c>
      <c r="B24" s="1" t="s">
        <v>38</v>
      </c>
      <c r="C24" s="1" t="s">
        <v>39</v>
      </c>
      <c r="D24" s="6">
        <v>0</v>
      </c>
      <c r="E24" s="6">
        <v>0</v>
      </c>
      <c r="F24" s="6">
        <v>0</v>
      </c>
      <c r="G24" s="3">
        <v>0.91</v>
      </c>
      <c r="H24" s="6">
        <v>0</v>
      </c>
    </row>
    <row r="25" spans="1:8" ht="16.5" x14ac:dyDescent="0.3">
      <c r="A25" s="1">
        <f t="shared" ref="A25:A26" si="2">A24+1</f>
        <v>3</v>
      </c>
      <c r="B25" s="1" t="s">
        <v>40</v>
      </c>
      <c r="C25" s="1" t="s">
        <v>39</v>
      </c>
      <c r="D25" s="6">
        <v>0</v>
      </c>
      <c r="E25" s="6">
        <v>0</v>
      </c>
      <c r="F25" s="6">
        <v>0</v>
      </c>
      <c r="G25" s="6">
        <v>0.55000000000000004</v>
      </c>
      <c r="H25" s="6">
        <v>0</v>
      </c>
    </row>
    <row r="26" spans="1:8" ht="16.5" x14ac:dyDescent="0.3">
      <c r="A26" s="1">
        <f t="shared" si="2"/>
        <v>4</v>
      </c>
      <c r="B26" s="1" t="s">
        <v>41</v>
      </c>
      <c r="C26" s="1" t="s">
        <v>42</v>
      </c>
      <c r="D26" s="1">
        <v>0.77800000000000002</v>
      </c>
      <c r="E26" s="1">
        <v>0.70199999999999996</v>
      </c>
      <c r="F26" s="1">
        <v>1.0129999999999999</v>
      </c>
      <c r="G26" s="1">
        <v>0.82899999999999996</v>
      </c>
      <c r="H26" s="1">
        <v>0.92600000000000005</v>
      </c>
    </row>
    <row r="28" spans="1:8" x14ac:dyDescent="0.3">
      <c r="A28" s="1" t="s">
        <v>43</v>
      </c>
      <c r="B28" s="1" t="s">
        <v>44</v>
      </c>
    </row>
    <row r="29" spans="1:8" x14ac:dyDescent="0.3">
      <c r="A29" s="1">
        <v>1</v>
      </c>
      <c r="B29" s="1" t="s">
        <v>45</v>
      </c>
      <c r="C29" s="1" t="s">
        <v>18</v>
      </c>
      <c r="D29" s="1">
        <f t="shared" ref="D29:H29" si="3">D10</f>
        <v>0.80600000000000005</v>
      </c>
      <c r="E29" s="1">
        <f t="shared" ref="E29:G29" si="4">E10</f>
        <v>1.335</v>
      </c>
      <c r="F29" s="1">
        <f t="shared" si="4"/>
        <v>1.2310000000000001</v>
      </c>
      <c r="G29" s="1">
        <f t="shared" si="4"/>
        <v>1.595</v>
      </c>
      <c r="H29" s="1">
        <f t="shared" si="3"/>
        <v>1.5329999999999999</v>
      </c>
    </row>
  </sheetData>
  <mergeCells count="1">
    <mergeCell ref="D1:H1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Fyc</dc:creator>
  <cp:lastModifiedBy>Fx</cp:lastModifiedBy>
  <dcterms:created xsi:type="dcterms:W3CDTF">2015-06-05T18:19:00Z</dcterms:created>
  <dcterms:modified xsi:type="dcterms:W3CDTF">2025-07-31T15:52:49Z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F3C0845B3BC1467C9E2751ACCA51DF8E_12</vt:lpwstr>
  </property>
  <property fmtid="{D5CDD505-2E9C-101B-9397-08002B2CF9AE}" pid="3" name="KSOProductBuildVer">
    <vt:lpwstr>2052-12.1.0.20784</vt:lpwstr>
  </property>
</Properties>
</file>