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咨苏项目\苏州项目\公路处\2025年苏州市普通国省道桥涵综合检查服务项目20241104\最终终终版标底\"/>
    </mc:Choice>
  </mc:AlternateContent>
  <xr:revisionPtr revIDLastSave="0" documentId="13_ncr:1_{34A44030-0110-4C9C-9D6F-DB0261667A38}" xr6:coauthVersionLast="36" xr6:coauthVersionMax="47" xr10:uidLastSave="{00000000-0000-0000-0000-000000000000}"/>
  <bookViews>
    <workbookView xWindow="-108" yWindow="-108" windowWidth="23256" windowHeight="12576" tabRatio="781" firstSheet="1" activeTab="6" xr2:uid="{00000000-000D-0000-FFFF-FFFF00000000}"/>
  </bookViews>
  <sheets>
    <sheet name="41-2" sheetId="26" state="hidden" r:id="rId1"/>
    <sheet name="经常检查" sheetId="27" r:id="rId2"/>
    <sheet name="定期检查" sheetId="46" r:id="rId3"/>
    <sheet name="健康监测" sheetId="19" r:id="rId4"/>
    <sheet name="涵洞" sheetId="29" r:id="rId5"/>
    <sheet name="水中桩" sheetId="31" r:id="rId6"/>
    <sheet name="系杆拱特检" sheetId="40" r:id="rId7"/>
  </sheets>
  <definedNames>
    <definedName name="_xlnm._FilterDatabase" localSheetId="2" hidden="1">定期检查!$B$1:$BL$94</definedName>
    <definedName name="_xlnm._FilterDatabase" localSheetId="3" hidden="1">健康监测!$A$1:$K$21</definedName>
    <definedName name="_xlnm._FilterDatabase" localSheetId="1" hidden="1">经常检查!$B$1:$P$314</definedName>
    <definedName name="_xlnm.Print_Area" localSheetId="3">健康监测!$A$1:$L$21</definedName>
  </definedNames>
  <calcPr calcId="191029"/>
</workbook>
</file>

<file path=xl/calcChain.xml><?xml version="1.0" encoding="utf-8"?>
<calcChain xmlns="http://schemas.openxmlformats.org/spreadsheetml/2006/main">
  <c r="L21" i="19" l="1"/>
  <c r="L20" i="19"/>
  <c r="L19" i="19"/>
  <c r="L18" i="19"/>
  <c r="L17" i="19"/>
  <c r="L15" i="19"/>
  <c r="L14" i="19"/>
  <c r="L13" i="19"/>
  <c r="L12" i="19"/>
  <c r="L11" i="19"/>
  <c r="L10" i="19"/>
  <c r="L9" i="19"/>
  <c r="L7" i="19"/>
  <c r="L6" i="19"/>
  <c r="L5" i="19"/>
  <c r="L4" i="19"/>
  <c r="L3" i="19"/>
  <c r="L2" i="19"/>
  <c r="F53" i="26"/>
  <c r="C53" i="26"/>
  <c r="M52" i="26"/>
  <c r="K52" i="26"/>
  <c r="J51" i="26"/>
  <c r="G51" i="26"/>
  <c r="G53" i="26" s="1"/>
  <c r="D51" i="26"/>
  <c r="J50" i="26"/>
  <c r="D50" i="26"/>
  <c r="L50" i="26" s="1"/>
  <c r="M49" i="26"/>
  <c r="K49" i="26"/>
  <c r="J48" i="26"/>
  <c r="L48" i="26" s="1"/>
  <c r="J47" i="26"/>
  <c r="L47" i="26" s="1"/>
  <c r="J46" i="26"/>
  <c r="L46" i="26" s="1"/>
  <c r="J45" i="26"/>
  <c r="L45" i="26" s="1"/>
  <c r="J44" i="26"/>
  <c r="G44" i="26"/>
  <c r="D44" i="26"/>
  <c r="D53" i="26" s="1"/>
  <c r="M39" i="26"/>
  <c r="K39" i="26"/>
  <c r="J38" i="26"/>
  <c r="G38" i="26"/>
  <c r="D38" i="26"/>
  <c r="J37" i="26"/>
  <c r="D37" i="26"/>
  <c r="L37" i="26" s="1"/>
  <c r="M36" i="26"/>
  <c r="K36" i="26"/>
  <c r="J35" i="26"/>
  <c r="L35" i="26" s="1"/>
  <c r="J34" i="26"/>
  <c r="L34" i="26" s="1"/>
  <c r="J33" i="26"/>
  <c r="L33" i="26" s="1"/>
  <c r="J32" i="26"/>
  <c r="L32" i="26" s="1"/>
  <c r="J31" i="26"/>
  <c r="G31" i="26"/>
  <c r="D31" i="26"/>
  <c r="F26" i="26"/>
  <c r="C26" i="26"/>
  <c r="M25" i="26"/>
  <c r="K25" i="26"/>
  <c r="J24" i="26"/>
  <c r="G24" i="26"/>
  <c r="D24" i="26"/>
  <c r="J23" i="26"/>
  <c r="D23" i="26"/>
  <c r="L23" i="26" s="1"/>
  <c r="J22" i="26"/>
  <c r="L22" i="26" s="1"/>
  <c r="M21" i="26"/>
  <c r="K21" i="26"/>
  <c r="J20" i="26"/>
  <c r="L20" i="26" s="1"/>
  <c r="J19" i="26"/>
  <c r="L19" i="26" s="1"/>
  <c r="J18" i="26"/>
  <c r="L18" i="26" s="1"/>
  <c r="J17" i="26"/>
  <c r="G17" i="26"/>
  <c r="G26" i="26" s="1"/>
  <c r="D17" i="26"/>
  <c r="L17" i="26" s="1"/>
  <c r="M12" i="26"/>
  <c r="K12" i="26"/>
  <c r="B12" i="26"/>
  <c r="J11" i="26"/>
  <c r="G11" i="26"/>
  <c r="D11" i="26"/>
  <c r="J10" i="26"/>
  <c r="D10" i="26"/>
  <c r="J9" i="26"/>
  <c r="L9" i="26" s="1"/>
  <c r="M8" i="26"/>
  <c r="K8" i="26"/>
  <c r="J7" i="26"/>
  <c r="L7" i="26" s="1"/>
  <c r="J6" i="26"/>
  <c r="L6" i="26" s="1"/>
  <c r="J5" i="26"/>
  <c r="L5" i="26" s="1"/>
  <c r="J4" i="26"/>
  <c r="G4" i="26"/>
  <c r="D4" i="26"/>
  <c r="L44" i="26" l="1"/>
  <c r="L10" i="26"/>
  <c r="L12" i="26" s="1"/>
  <c r="L49" i="26"/>
  <c r="D26" i="26"/>
  <c r="L4" i="26"/>
  <c r="L8" i="26" s="1"/>
  <c r="L38" i="26"/>
  <c r="L39" i="26" s="1"/>
  <c r="L11" i="26"/>
  <c r="L31" i="26"/>
  <c r="L24" i="26"/>
  <c r="L25" i="26" s="1"/>
  <c r="L36" i="26"/>
  <c r="L21" i="26"/>
  <c r="L51" i="26"/>
  <c r="L52" i="26" s="1"/>
  <c r="L53" i="26" s="1"/>
  <c r="L26" i="26" l="1"/>
</calcChain>
</file>

<file path=xl/sharedStrings.xml><?xml version="1.0" encoding="utf-8"?>
<sst xmlns="http://schemas.openxmlformats.org/spreadsheetml/2006/main" count="5748" uniqueCount="1531">
  <si>
    <t>区域</t>
  </si>
  <si>
    <t>标准化（监测称重）</t>
  </si>
  <si>
    <t>标准化（治超称重）</t>
  </si>
  <si>
    <t>轻量化</t>
  </si>
  <si>
    <t>总计</t>
  </si>
  <si>
    <t>座数</t>
  </si>
  <si>
    <t>建安费</t>
  </si>
  <si>
    <r>
      <rPr>
        <b/>
        <sz val="10"/>
        <color theme="1"/>
        <rFont val="Times New Roman"/>
        <family val="1"/>
      </rPr>
      <t>10%</t>
    </r>
    <r>
      <rPr>
        <b/>
        <sz val="10"/>
        <color theme="1"/>
        <rFont val="宋体"/>
        <family val="3"/>
        <charset val="134"/>
      </rPr>
      <t>运维</t>
    </r>
  </si>
  <si>
    <r>
      <rPr>
        <b/>
        <sz val="10"/>
        <color theme="1"/>
        <rFont val="Times New Roman"/>
        <family val="1"/>
      </rPr>
      <t>16%</t>
    </r>
    <r>
      <rPr>
        <b/>
        <sz val="10"/>
        <color theme="1"/>
        <rFont val="宋体"/>
        <family val="3"/>
        <charset val="134"/>
      </rPr>
      <t>运维</t>
    </r>
  </si>
  <si>
    <t>%运维测算</t>
  </si>
  <si>
    <t>代理测算</t>
  </si>
  <si>
    <t>常熟市</t>
  </si>
  <si>
    <t>昆山市</t>
  </si>
  <si>
    <t>吴中区</t>
  </si>
  <si>
    <t>相城区</t>
  </si>
  <si>
    <t>小计</t>
  </si>
  <si>
    <t>太仓市</t>
  </si>
  <si>
    <t>吴江区</t>
  </si>
  <si>
    <t>张家港</t>
  </si>
  <si>
    <t>老桥</t>
  </si>
  <si>
    <t>桥梁
名称</t>
  </si>
  <si>
    <t>桥梁
代码</t>
  </si>
  <si>
    <t>桥梁
中心
桩号</t>
  </si>
  <si>
    <t>路线
编号</t>
  </si>
  <si>
    <t>路线
名称</t>
  </si>
  <si>
    <t>技术
等级</t>
  </si>
  <si>
    <t>桥梁
全长
(米)</t>
  </si>
  <si>
    <t>跨径
总长
(米)</t>
  </si>
  <si>
    <t>单孔最
大跨径
(米)</t>
  </si>
  <si>
    <t>跨径组合
(孔*米)</t>
  </si>
  <si>
    <t>桥梁
全宽
(米)</t>
  </si>
  <si>
    <t>桥面
净宽
(米)</t>
  </si>
  <si>
    <t>代码</t>
  </si>
  <si>
    <t>按跨径分类</t>
  </si>
  <si>
    <t>按使用年限
分类</t>
  </si>
  <si>
    <t>结构类型</t>
  </si>
  <si>
    <t>材料</t>
  </si>
  <si>
    <t>桥墩类型</t>
  </si>
  <si>
    <t>设计荷载
等级</t>
  </si>
  <si>
    <t>抗震等级</t>
  </si>
  <si>
    <t>跨越地物</t>
  </si>
  <si>
    <t>跨越地物名称</t>
  </si>
  <si>
    <t>防洪
标准</t>
  </si>
  <si>
    <t>通航
等级</t>
  </si>
  <si>
    <t>墩台
防撞
设施
类型</t>
  </si>
  <si>
    <t>是否
互通
立交</t>
  </si>
  <si>
    <t>建设
单位</t>
  </si>
  <si>
    <t>设计
单位</t>
  </si>
  <si>
    <t>施工
单位</t>
  </si>
  <si>
    <t>监理
单位</t>
  </si>
  <si>
    <t>修建年度</t>
  </si>
  <si>
    <t>建成
通车
日期</t>
  </si>
  <si>
    <t>单位性质
代码</t>
  </si>
  <si>
    <t>管养单位</t>
  </si>
  <si>
    <t>监管单位名称</t>
  </si>
  <si>
    <t>收费性质</t>
  </si>
  <si>
    <t>评定等级</t>
  </si>
  <si>
    <t>评定
日期</t>
  </si>
  <si>
    <t>评定
单位</t>
  </si>
  <si>
    <t>改造
年度</t>
  </si>
  <si>
    <t>完工
日期</t>
  </si>
  <si>
    <t>改造
部位</t>
  </si>
  <si>
    <t>工程
性质</t>
  </si>
  <si>
    <t>改造
施工
单位</t>
  </si>
  <si>
    <t>是否
部补助
项目</t>
  </si>
  <si>
    <t>当前主要病害</t>
  </si>
  <si>
    <t>病害</t>
  </si>
  <si>
    <t>交通管制措施</t>
  </si>
  <si>
    <t>措施</t>
  </si>
  <si>
    <t>所在
政区
代码</t>
  </si>
  <si>
    <t>桥梁所在位置</t>
  </si>
  <si>
    <t>是否
宽路
窄桥</t>
  </si>
  <si>
    <t>是否在
长大桥梁
目录中</t>
  </si>
  <si>
    <t>是否
跨省
桥梁</t>
  </si>
  <si>
    <t>是否
公铁
两用
桥梁</t>
  </si>
  <si>
    <t>备注</t>
  </si>
  <si>
    <t>桥梁
身份码</t>
  </si>
  <si>
    <t>四干河大桥</t>
  </si>
  <si>
    <t>G204320582L0010</t>
  </si>
  <si>
    <t>G204</t>
  </si>
  <si>
    <t>一级</t>
  </si>
  <si>
    <t>2*20+1*25+2*20</t>
  </si>
  <si>
    <t>2</t>
  </si>
  <si>
    <t>大桥</t>
  </si>
  <si>
    <t>1</t>
  </si>
  <si>
    <t>永久性桥</t>
  </si>
  <si>
    <t>11</t>
  </si>
  <si>
    <t>空心板梁</t>
  </si>
  <si>
    <t>15</t>
  </si>
  <si>
    <t>预应力钢筋混凝土</t>
  </si>
  <si>
    <t>13</t>
  </si>
  <si>
    <t>双柱式墩</t>
  </si>
  <si>
    <t>公路－I级</t>
  </si>
  <si>
    <t>0.05或6度</t>
  </si>
  <si>
    <t>河流(包括运河、湖泊、干河槽)</t>
  </si>
  <si>
    <t>100</t>
  </si>
  <si>
    <t>无防护</t>
  </si>
  <si>
    <t>否</t>
  </si>
  <si>
    <t>2008</t>
  </si>
  <si>
    <t>20081201</t>
  </si>
  <si>
    <t>张家港市</t>
  </si>
  <si>
    <t>苏州市交通运输局</t>
  </si>
  <si>
    <t>非收费</t>
  </si>
  <si>
    <t>二类</t>
  </si>
  <si>
    <t>20231030</t>
  </si>
  <si>
    <t>华设检测科技有限公司</t>
  </si>
  <si>
    <t>正常使用</t>
  </si>
  <si>
    <t>320582</t>
  </si>
  <si>
    <t>双向</t>
  </si>
  <si>
    <t>中心河桥</t>
  </si>
  <si>
    <t>G204320582L0030</t>
  </si>
  <si>
    <t>5*20</t>
  </si>
  <si>
    <t>14</t>
  </si>
  <si>
    <t>多柱墩</t>
  </si>
  <si>
    <t>2006</t>
  </si>
  <si>
    <t>20081001</t>
  </si>
  <si>
    <t>下行</t>
  </si>
  <si>
    <t>港丰互通立交桥</t>
  </si>
  <si>
    <t>G204320582L0040</t>
  </si>
  <si>
    <t>3*20+1*18+2*20+1*20.98+1*20+4*28+1*20+2*21.09+1*14.1+3*20</t>
  </si>
  <si>
    <t>连续箱梁</t>
  </si>
  <si>
    <t>不通航</t>
  </si>
  <si>
    <t>是</t>
  </si>
  <si>
    <t>泗兴港支桥</t>
  </si>
  <si>
    <t>G204320582L0050</t>
  </si>
  <si>
    <t>一类</t>
  </si>
  <si>
    <t>永南河大桥</t>
  </si>
  <si>
    <t>G204320582L0060</t>
  </si>
  <si>
    <t>G204320582L0080</t>
  </si>
  <si>
    <t>7*20+4*35+8*20</t>
  </si>
  <si>
    <t>箱形梁</t>
  </si>
  <si>
    <t>G204320582Z0011</t>
  </si>
  <si>
    <t>4*20.0+1*17.67+2*20.0+1*18.26+1*20.0+1*21.7+1*21.25+1*20.0+3*20.0</t>
  </si>
  <si>
    <t>12</t>
  </si>
  <si>
    <t>钢筋混凝土</t>
  </si>
  <si>
    <t>G204320582Z0020</t>
  </si>
  <si>
    <t>4*20+1*20+1*21.08+1*21.3+1*20+1*16+2*19.52+1*16+1*20+1*16+2*20+1*16</t>
  </si>
  <si>
    <t>张家港大桥</t>
  </si>
  <si>
    <t>G204320582L0160</t>
  </si>
  <si>
    <t>3*20+1*14+1*37+1*60+1*37+3*20</t>
  </si>
  <si>
    <t>3</t>
  </si>
  <si>
    <t>0.10、0.15或7度</t>
  </si>
  <si>
    <t>硬防护</t>
  </si>
  <si>
    <t>1998</t>
  </si>
  <si>
    <t>20031001</t>
  </si>
  <si>
    <t>五级</t>
  </si>
  <si>
    <t>苏交科集团检测认证有限公司</t>
  </si>
  <si>
    <t>锡太上跨桥</t>
  </si>
  <si>
    <t>G204320585L0030</t>
  </si>
  <si>
    <t>4*19+4*19+4*19+4*19+2*19+1*23+2*19+2*19+1*23+2*19+4*19+4*19+4*19+4*19</t>
  </si>
  <si>
    <t>S359</t>
  </si>
  <si>
    <t>2004</t>
  </si>
  <si>
    <t>20050930</t>
  </si>
  <si>
    <t>320585</t>
  </si>
  <si>
    <t>杨林塘大桥</t>
  </si>
  <si>
    <t>G204320585L0150</t>
  </si>
  <si>
    <t>9*30+1*70+1*100+1*70+7*30</t>
  </si>
  <si>
    <t>20081223</t>
  </si>
  <si>
    <t>上部承重结构</t>
  </si>
  <si>
    <t>中修</t>
  </si>
  <si>
    <t>新浏河大桥</t>
  </si>
  <si>
    <t>G204320585L0270</t>
  </si>
  <si>
    <t>1*20+4*30+1*15+1*42.5+1*70+1*42.5+4*30</t>
  </si>
  <si>
    <t>2007</t>
  </si>
  <si>
    <t>20071231</t>
  </si>
  <si>
    <t>2013</t>
  </si>
  <si>
    <t>2015</t>
  </si>
  <si>
    <t>320583</t>
  </si>
  <si>
    <t>20150531</t>
  </si>
  <si>
    <t>特大桥</t>
  </si>
  <si>
    <t>单孔最大跨径核实无误</t>
  </si>
  <si>
    <t>平望运河大桥</t>
  </si>
  <si>
    <t>G318320509L0200</t>
  </si>
  <si>
    <t>G318</t>
  </si>
  <si>
    <t>5*20+5*20+5*20+1*65+1*112+1*65+3*20</t>
  </si>
  <si>
    <t>2003</t>
  </si>
  <si>
    <t>南庄互通主线桥</t>
  </si>
  <si>
    <t>G318320509L0210</t>
  </si>
  <si>
    <t>4*20+2*20+12*20</t>
  </si>
  <si>
    <t>2009</t>
  </si>
  <si>
    <t>20091001</t>
  </si>
  <si>
    <t>溪港公路跨线桥</t>
  </si>
  <si>
    <t>G318320509L0220</t>
  </si>
  <si>
    <t>4*20+4*20</t>
  </si>
  <si>
    <t>长荡互通主线桥</t>
  </si>
  <si>
    <t>G318320509L0230</t>
  </si>
  <si>
    <t>4*20+1*25+2*30+1*25+4*20</t>
  </si>
  <si>
    <t>太浦河桥</t>
  </si>
  <si>
    <t>G318320509L0240</t>
  </si>
  <si>
    <t>5*20+5*20+1*17.5+1*63+1*105+1*63+13*20</t>
  </si>
  <si>
    <t>大龙荡桥</t>
  </si>
  <si>
    <t>G318320509L0270</t>
  </si>
  <si>
    <t>6*20+6*20</t>
  </si>
  <si>
    <t>G318320509L0280</t>
  </si>
  <si>
    <t>5*20+1*15+2*18+1*15+4*20</t>
  </si>
  <si>
    <t>浏家港大桥</t>
  </si>
  <si>
    <t>G346320585L0040</t>
  </si>
  <si>
    <t>G346</t>
  </si>
  <si>
    <t>3*20+1*68+3*20</t>
  </si>
  <si>
    <t>桁架梁</t>
  </si>
  <si>
    <t>20221231</t>
  </si>
  <si>
    <t>G346320585L0110</t>
  </si>
  <si>
    <t>6*30+1*50+1*85+1*50+7*30</t>
  </si>
  <si>
    <t>1999</t>
  </si>
  <si>
    <t>20171030</t>
  </si>
  <si>
    <t>荡茜河大桥</t>
  </si>
  <si>
    <t>G346320585L0210</t>
  </si>
  <si>
    <t>3*25+3*25+1*35+1*60+1*43+2*30+4*25</t>
  </si>
  <si>
    <t>苏州路达监理</t>
  </si>
  <si>
    <t>2011</t>
  </si>
  <si>
    <t>20111231</t>
  </si>
  <si>
    <t>20061001</t>
  </si>
  <si>
    <t>西旸塘桥</t>
  </si>
  <si>
    <t>G346320582L0010</t>
  </si>
  <si>
    <t>港通路桥集团公司</t>
  </si>
  <si>
    <t>鹿苑立交桥</t>
  </si>
  <si>
    <t>G346320582L0060</t>
  </si>
  <si>
    <t>1*16+1*24+1*40+1*26+8*20+1*16+1*22+2*25+1*14+1*13+5*20</t>
  </si>
  <si>
    <t>1994</t>
  </si>
  <si>
    <t>黄泗浦桥</t>
  </si>
  <si>
    <t>G346320582L0070</t>
  </si>
  <si>
    <t>蒋桥大桥</t>
  </si>
  <si>
    <t>G346320582L0090</t>
  </si>
  <si>
    <t>3*20+4*20+1*40+1*70+1*40+4*20+4*20+6*16</t>
  </si>
  <si>
    <t>二干河</t>
  </si>
  <si>
    <t>六级</t>
  </si>
  <si>
    <t>蔡巷大桥</t>
  </si>
  <si>
    <t>G346320582L0140</t>
  </si>
  <si>
    <t>4*20+3*25+4*20</t>
  </si>
  <si>
    <t>泗港立交桥</t>
  </si>
  <si>
    <t>G346320582L0200</t>
  </si>
  <si>
    <t>5*25</t>
  </si>
  <si>
    <t>蔡港大桥</t>
  </si>
  <si>
    <t>G346320582L0220</t>
  </si>
  <si>
    <t>迎新河桥</t>
  </si>
  <si>
    <t>G346320582L0240</t>
  </si>
  <si>
    <t>三省大桥</t>
  </si>
  <si>
    <t>G346320582L0270</t>
  </si>
  <si>
    <t>5*20+1*46+1*80+1*46+5*20</t>
  </si>
  <si>
    <t>G524</t>
  </si>
  <si>
    <t>太平桥</t>
  </si>
  <si>
    <t>G524320509L0350</t>
  </si>
  <si>
    <t>7*20</t>
  </si>
  <si>
    <t>2000</t>
  </si>
  <si>
    <t>20051001</t>
  </si>
  <si>
    <t>2005</t>
  </si>
  <si>
    <t>公路－II级</t>
  </si>
  <si>
    <t>G635320509L0080</t>
  </si>
  <si>
    <t>G635</t>
  </si>
  <si>
    <t>5*20+1*20+2*30+1*20+5*20</t>
  </si>
  <si>
    <t>2017</t>
  </si>
  <si>
    <t>20171001</t>
  </si>
  <si>
    <t>罗坡大桥</t>
  </si>
  <si>
    <t>G635320509L0050</t>
  </si>
  <si>
    <t>无名河</t>
  </si>
  <si>
    <t>免渡大桥</t>
  </si>
  <si>
    <t>G635320509L0010</t>
  </si>
  <si>
    <t>20111001</t>
  </si>
  <si>
    <t>长圩港大桥</t>
  </si>
  <si>
    <t>G635320509L0230</t>
  </si>
  <si>
    <t>10*20</t>
  </si>
  <si>
    <t>吴七大桥</t>
  </si>
  <si>
    <t>G635320509L0240</t>
  </si>
  <si>
    <t>5*22</t>
  </si>
  <si>
    <t>太浦河大桥</t>
  </si>
  <si>
    <t>G635320509L0250</t>
  </si>
  <si>
    <t>7*29+1*37+1*66+1*37+1*67+1*110+1*67+8*25</t>
  </si>
  <si>
    <t>新开路闸大桥</t>
  </si>
  <si>
    <t>G635320509L0290</t>
  </si>
  <si>
    <t>8*20</t>
  </si>
  <si>
    <t>大浦口桥</t>
  </si>
  <si>
    <t>G635320509L0340</t>
  </si>
  <si>
    <t>6*20</t>
  </si>
  <si>
    <t>2016</t>
  </si>
  <si>
    <t>双捕大桥</t>
  </si>
  <si>
    <t>G635320509L0360</t>
  </si>
  <si>
    <t>三船河大桥</t>
  </si>
  <si>
    <t>G635320509L0370</t>
  </si>
  <si>
    <t>东太湖特大桥</t>
  </si>
  <si>
    <t>G635320509L0380</t>
  </si>
  <si>
    <t>10*30+4*25+1*67+1*110+1*67+4*30+55*30+6*30</t>
  </si>
  <si>
    <t>20111028</t>
  </si>
  <si>
    <t>新泾路大桥</t>
  </si>
  <si>
    <t>S228320582L0090</t>
  </si>
  <si>
    <t>S228</t>
  </si>
  <si>
    <t>2*20+2*22+2*20</t>
  </si>
  <si>
    <t>2012</t>
  </si>
  <si>
    <t>20120930</t>
  </si>
  <si>
    <t>锡十一圩大桥</t>
  </si>
  <si>
    <t>S228320582L0100</t>
  </si>
  <si>
    <t>11*20+1*47.5+1*78+1*47.5+8*20</t>
  </si>
  <si>
    <t>20040930</t>
  </si>
  <si>
    <t>华妙河大桥</t>
  </si>
  <si>
    <t>S228320582L0110</t>
  </si>
  <si>
    <t>11*20</t>
  </si>
  <si>
    <t>安庆路大桥</t>
  </si>
  <si>
    <t>S228320582L0120</t>
  </si>
  <si>
    <t>凤凰大道桥</t>
  </si>
  <si>
    <t>S228320582L0150</t>
  </si>
  <si>
    <t>S228320582L0180</t>
  </si>
  <si>
    <t>4*25+1*38.5+1*60+1*38.5+4*25</t>
  </si>
  <si>
    <t>程墩路大桥</t>
  </si>
  <si>
    <t>S228320582L0190</t>
  </si>
  <si>
    <t>S230320509L0220</t>
  </si>
  <si>
    <t>S230</t>
  </si>
  <si>
    <t>四方圩大桥</t>
  </si>
  <si>
    <t>S230320509L0210</t>
  </si>
  <si>
    <t>横古塘桥</t>
  </si>
  <si>
    <t>S230320509L0010</t>
  </si>
  <si>
    <t>2*12.66+1*16+1*22+1*16+2*12.66</t>
  </si>
  <si>
    <t>长湖申线大桥</t>
  </si>
  <si>
    <t>S258320509L0090</t>
  </si>
  <si>
    <t>S258</t>
  </si>
  <si>
    <t>6*22+1*20.07+3*25+1*20.07+1*68+1*120+1*68+17*22</t>
  </si>
  <si>
    <t>苏宇圩大桥</t>
  </si>
  <si>
    <t>S258320509L0120</t>
  </si>
  <si>
    <t>9*16.0</t>
  </si>
  <si>
    <t>青云跨线桥</t>
  </si>
  <si>
    <t>S258320509L0170</t>
  </si>
  <si>
    <t>4*22+2*20+1*22+2*30+10*22</t>
  </si>
  <si>
    <t>文桥港大桥</t>
  </si>
  <si>
    <t>S258320509L0200</t>
  </si>
  <si>
    <t>东方大道跨线桥</t>
  </si>
  <si>
    <t>S258320509L0210</t>
  </si>
  <si>
    <t>10*22+1*30+6*22+5*20+3*22</t>
  </si>
  <si>
    <t>紫荇塘大桥</t>
  </si>
  <si>
    <t>S258320509L0220</t>
  </si>
  <si>
    <t>6*22+1*37+1*66+1*37+1*20+3*22+4*22</t>
  </si>
  <si>
    <t>沿江高速上跨桥</t>
  </si>
  <si>
    <t>S339320585L0150</t>
  </si>
  <si>
    <t>S339</t>
  </si>
  <si>
    <t>太仓-昆山公路</t>
  </si>
  <si>
    <t>6*21+1*21.00+2*23+1*21.00+6*21</t>
  </si>
  <si>
    <t>20090401</t>
  </si>
  <si>
    <t>吴塘河桥</t>
  </si>
  <si>
    <t>S339320585L0210</t>
  </si>
  <si>
    <t>5*30</t>
  </si>
  <si>
    <t>20051130</t>
  </si>
  <si>
    <t>跨沙鹿路大桥</t>
  </si>
  <si>
    <t>S359320585L0120</t>
  </si>
  <si>
    <t>6*30+4*35+6*30</t>
  </si>
  <si>
    <t>20090531</t>
  </si>
  <si>
    <t>七浦塘桥</t>
  </si>
  <si>
    <t>S359320585L0170</t>
  </si>
  <si>
    <t>三干河大桥</t>
  </si>
  <si>
    <t>S604320582L0060</t>
  </si>
  <si>
    <t>S604</t>
  </si>
  <si>
    <t>陆渡-金港公路</t>
  </si>
  <si>
    <t>23*20</t>
  </si>
  <si>
    <t>张家港市交通局</t>
  </si>
  <si>
    <t>省交通科学研究院</t>
  </si>
  <si>
    <t>地方镇政府</t>
  </si>
  <si>
    <t>9</t>
  </si>
  <si>
    <t>昆山市交通运输局</t>
  </si>
  <si>
    <t>20221030</t>
  </si>
  <si>
    <t>苏州交通工程试验检测中心有限公司</t>
  </si>
  <si>
    <t>朱家桥</t>
  </si>
  <si>
    <t>G318320509L0290</t>
  </si>
  <si>
    <t>1*8</t>
  </si>
  <si>
    <t>小桥</t>
  </si>
  <si>
    <t>10</t>
  </si>
  <si>
    <t>无</t>
  </si>
  <si>
    <t>1996</t>
  </si>
  <si>
    <t>宜水桥</t>
  </si>
  <si>
    <t>G318320509L0300</t>
  </si>
  <si>
    <t>竹婆桥</t>
  </si>
  <si>
    <t>G318320509L0310</t>
  </si>
  <si>
    <t>新路桥</t>
  </si>
  <si>
    <t>G318320509L0330</t>
  </si>
  <si>
    <t>虹桥</t>
  </si>
  <si>
    <t>G318320509L0340</t>
  </si>
  <si>
    <t>1*8+1*13+1*8</t>
  </si>
  <si>
    <t>新开河桥</t>
  </si>
  <si>
    <t>G318320509L0350</t>
  </si>
  <si>
    <t>安庆桥</t>
  </si>
  <si>
    <t>G318320509L0360</t>
  </si>
  <si>
    <t>1*16</t>
  </si>
  <si>
    <t>张家港桥</t>
  </si>
  <si>
    <t>中桥</t>
  </si>
  <si>
    <t>南七星桥</t>
  </si>
  <si>
    <t>G524320509L0090</t>
  </si>
  <si>
    <t>澈浦桥</t>
  </si>
  <si>
    <t>G524320509L0100</t>
  </si>
  <si>
    <t>1*6.5</t>
  </si>
  <si>
    <t>白龙桥</t>
  </si>
  <si>
    <t>G524320509L0110</t>
  </si>
  <si>
    <t>1*11.6</t>
  </si>
  <si>
    <t>大浦桥</t>
  </si>
  <si>
    <t>G524320509L0120</t>
  </si>
  <si>
    <t>1*13+1*16+1*13</t>
  </si>
  <si>
    <t>东庄后桥</t>
  </si>
  <si>
    <t>G524320509L0130</t>
  </si>
  <si>
    <t>东庄前桥</t>
  </si>
  <si>
    <t>G524320509L0140</t>
  </si>
  <si>
    <t>1*10.7</t>
  </si>
  <si>
    <t>亭子桥</t>
  </si>
  <si>
    <t>G524320509L0150</t>
  </si>
  <si>
    <t>1*10</t>
  </si>
  <si>
    <t>袅腰桥</t>
  </si>
  <si>
    <t>G524320509L0160</t>
  </si>
  <si>
    <t>G524320509L0170</t>
  </si>
  <si>
    <t>3*16</t>
  </si>
  <si>
    <t>G524320509L0180</t>
  </si>
  <si>
    <t>G524320509L0190</t>
  </si>
  <si>
    <t>竹江桥</t>
  </si>
  <si>
    <t>G524320509L0230</t>
  </si>
  <si>
    <t>3*20</t>
  </si>
  <si>
    <t>青龙桥</t>
  </si>
  <si>
    <t>G524320509L0240</t>
  </si>
  <si>
    <t>照家煽桥</t>
  </si>
  <si>
    <t>G524320509L0250</t>
  </si>
  <si>
    <t>1*13</t>
  </si>
  <si>
    <t>花园港桥</t>
  </si>
  <si>
    <t>G524320509L0260</t>
  </si>
  <si>
    <t>1*5.6</t>
  </si>
  <si>
    <t>板拱</t>
  </si>
  <si>
    <t>胜天桥</t>
  </si>
  <si>
    <t>G524320509L0270</t>
  </si>
  <si>
    <t>思安桥</t>
  </si>
  <si>
    <t>G524320509L0280</t>
  </si>
  <si>
    <t>5*13</t>
  </si>
  <si>
    <t>大中桥</t>
  </si>
  <si>
    <t>G524320509L0290</t>
  </si>
  <si>
    <t>大东桥</t>
  </si>
  <si>
    <t>G524320509L0300</t>
  </si>
  <si>
    <t>G524320509L0320</t>
  </si>
  <si>
    <t>1*10+1*13+1*10</t>
  </si>
  <si>
    <t>万狮桥</t>
  </si>
  <si>
    <t>G524320509L0330</t>
  </si>
  <si>
    <t>1*9.6</t>
  </si>
  <si>
    <t>长西桥</t>
  </si>
  <si>
    <t>G524320509L0340</t>
  </si>
  <si>
    <t>苏州路达监理公司</t>
  </si>
  <si>
    <t>1*12</t>
  </si>
  <si>
    <t>2*13</t>
  </si>
  <si>
    <t>盐铁塘桥</t>
  </si>
  <si>
    <t>盐铁塘</t>
  </si>
  <si>
    <t>1*10+1*16+1*10</t>
  </si>
  <si>
    <t>1*10+1*20+1*10</t>
  </si>
  <si>
    <t>1*13+3*16+1*13</t>
  </si>
  <si>
    <t>2022</t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</si>
  <si>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</si>
  <si>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地区</t>
    </r>
  </si>
  <si>
    <r>
      <rPr>
        <b/>
        <sz val="12"/>
        <color theme="1"/>
        <rFont val="宋体"/>
        <family val="3"/>
        <charset val="134"/>
      </rPr>
      <t>桥名</t>
    </r>
  </si>
  <si>
    <r>
      <rPr>
        <b/>
        <sz val="12"/>
        <color theme="1"/>
        <rFont val="宋体"/>
        <family val="3"/>
        <charset val="134"/>
      </rPr>
      <t>路线编号</t>
    </r>
  </si>
  <si>
    <r>
      <rPr>
        <b/>
        <sz val="12"/>
        <color theme="1"/>
        <rFont val="宋体"/>
        <family val="3"/>
        <charset val="134"/>
      </rPr>
      <t>中心桩号</t>
    </r>
  </si>
  <si>
    <r>
      <rPr>
        <b/>
        <sz val="12"/>
        <color theme="1"/>
        <rFont val="宋体"/>
        <family val="3"/>
        <charset val="134"/>
      </rPr>
      <t>跨径组合</t>
    </r>
  </si>
  <si>
    <r>
      <rPr>
        <b/>
        <sz val="12"/>
        <color theme="1"/>
        <rFont val="宋体"/>
        <family val="3"/>
        <charset val="134"/>
      </rPr>
      <t>上部结构</t>
    </r>
  </si>
  <si>
    <r>
      <rPr>
        <b/>
        <sz val="12"/>
        <color theme="1"/>
        <rFont val="宋体"/>
        <family val="3"/>
        <charset val="134"/>
      </rPr>
      <t>建设分类</t>
    </r>
  </si>
  <si>
    <r>
      <rPr>
        <b/>
        <sz val="12"/>
        <color theme="1"/>
        <rFont val="宋体"/>
        <family val="3"/>
        <charset val="134"/>
      </rPr>
      <t>监理系统部署时间</t>
    </r>
  </si>
  <si>
    <t>监测分析主要内容</t>
  </si>
  <si>
    <r>
      <rPr>
        <b/>
        <sz val="12"/>
        <color theme="1"/>
        <rFont val="等线"/>
        <family val="3"/>
        <charset val="134"/>
      </rPr>
      <t>监测孔跨</t>
    </r>
  </si>
  <si>
    <r>
      <rPr>
        <b/>
        <sz val="12"/>
        <color theme="1"/>
        <rFont val="等线"/>
        <family val="3"/>
        <charset val="134"/>
      </rPr>
      <t>监测长度</t>
    </r>
  </si>
  <si>
    <r>
      <rPr>
        <sz val="12"/>
        <color theme="1"/>
        <rFont val="宋体"/>
        <family val="3"/>
        <charset val="134"/>
      </rPr>
      <t>张家港</t>
    </r>
  </si>
  <si>
    <r>
      <rPr>
        <sz val="12"/>
        <color theme="1"/>
        <rFont val="宋体"/>
        <family val="3"/>
        <charset val="134"/>
      </rPr>
      <t>左幅：</t>
    </r>
    <r>
      <rPr>
        <sz val="12"/>
        <color theme="1"/>
        <rFont val="Times New Roman"/>
        <family val="1"/>
      </rPr>
      <t>(3×20+14)+(</t>
    </r>
    <r>
      <rPr>
        <b/>
        <sz val="12"/>
        <color rgb="FFFF0000"/>
        <rFont val="Times New Roman"/>
        <family val="1"/>
      </rPr>
      <t>37+60+37</t>
    </r>
    <r>
      <rPr>
        <sz val="12"/>
        <color theme="1"/>
        <rFont val="Times New Roman"/>
        <family val="1"/>
      </rPr>
      <t>)+(3×20)</t>
    </r>
    <r>
      <rPr>
        <sz val="12"/>
        <color theme="1"/>
        <rFont val="宋体"/>
        <family val="3"/>
        <charset val="134"/>
      </rPr>
      <t>；右幅：</t>
    </r>
    <r>
      <rPr>
        <sz val="12"/>
        <color theme="1"/>
        <rFont val="Times New Roman"/>
        <family val="1"/>
      </rPr>
      <t>(4×20)+(</t>
    </r>
    <r>
      <rPr>
        <b/>
        <sz val="12"/>
        <color rgb="FFFF0000"/>
        <rFont val="Times New Roman"/>
        <family val="1"/>
      </rPr>
      <t>37+54+37</t>
    </r>
    <r>
      <rPr>
        <sz val="12"/>
        <color theme="1"/>
        <rFont val="Times New Roman"/>
        <family val="1"/>
      </rPr>
      <t>)+(3×20)</t>
    </r>
  </si>
  <si>
    <r>
      <rPr>
        <sz val="12"/>
        <rFont val="宋体"/>
        <family val="3"/>
        <charset val="134"/>
      </rPr>
      <t>左幅变截面连续箱梁，右幅</t>
    </r>
    <r>
      <rPr>
        <sz val="12"/>
        <rFont val="Times New Roman"/>
        <family val="1"/>
      </rPr>
      <t>T</t>
    </r>
    <r>
      <rPr>
        <sz val="12"/>
        <rFont val="宋体"/>
        <family val="3"/>
        <charset val="134"/>
      </rPr>
      <t>型刚构</t>
    </r>
  </si>
  <si>
    <r>
      <rPr>
        <sz val="12"/>
        <color theme="1"/>
        <rFont val="宋体"/>
        <family val="3"/>
        <charset val="134"/>
      </rPr>
      <t>标准化（治超称重）</t>
    </r>
  </si>
  <si>
    <r>
      <rPr>
        <sz val="11"/>
        <color theme="1"/>
        <rFont val="宋体"/>
        <family val="3"/>
        <charset val="134"/>
      </rPr>
      <t>左幅：</t>
    </r>
    <r>
      <rPr>
        <sz val="11"/>
        <color theme="1"/>
        <rFont val="Times New Roman"/>
        <family val="1"/>
      </rPr>
      <t>2015</t>
    </r>
    <r>
      <rPr>
        <sz val="11"/>
        <color theme="1"/>
        <rFont val="宋体"/>
        <family val="3"/>
        <charset val="134"/>
      </rPr>
      <t>年；右幅：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</t>
    </r>
  </si>
  <si>
    <r>
      <rPr>
        <sz val="11"/>
        <color theme="1"/>
        <rFont val="宋体"/>
        <family val="3"/>
        <charset val="134"/>
      </rPr>
      <t>车辆荷载监测、环境温湿度监测、主梁挠度监测、梁端纵向位移监测、主梁关键截面应变监测、混凝土裂缝监测、主梁振动监测</t>
    </r>
  </si>
  <si>
    <r>
      <rPr>
        <sz val="11"/>
        <color theme="1"/>
        <rFont val="Times New Roman"/>
        <family val="1"/>
      </rPr>
      <t>5#~7#</t>
    </r>
    <r>
      <rPr>
        <sz val="11"/>
        <color theme="1"/>
        <rFont val="等线"/>
        <family val="3"/>
        <charset val="134"/>
      </rPr>
      <t>孔</t>
    </r>
  </si>
  <si>
    <t>二干河大桥</t>
  </si>
  <si>
    <r>
      <rPr>
        <sz val="12"/>
        <rFont val="Times New Roman"/>
        <family val="1"/>
      </rPr>
      <t>(6*20)+</t>
    </r>
    <r>
      <rPr>
        <b/>
        <sz val="12"/>
        <color rgb="FFFF0000"/>
        <rFont val="Times New Roman"/>
        <family val="1"/>
      </rPr>
      <t>62</t>
    </r>
    <r>
      <rPr>
        <sz val="12"/>
        <rFont val="Times New Roman"/>
        <family val="1"/>
      </rPr>
      <t>+(3*20)+(4*20)</t>
    </r>
  </si>
  <si>
    <r>
      <rPr>
        <sz val="12"/>
        <rFont val="宋体"/>
        <family val="3"/>
        <charset val="134"/>
      </rPr>
      <t>系杆拱</t>
    </r>
  </si>
  <si>
    <r>
      <rPr>
        <sz val="12"/>
        <rFont val="宋体"/>
        <family val="3"/>
        <charset val="134"/>
      </rPr>
      <t>标准化（监测称重）</t>
    </r>
  </si>
  <si>
    <r>
      <rPr>
        <sz val="11"/>
        <color theme="1"/>
        <rFont val="宋体"/>
        <family val="3"/>
        <charset val="134"/>
      </rPr>
      <t>左幅：</t>
    </r>
    <r>
      <rPr>
        <sz val="11"/>
        <color theme="1"/>
        <rFont val="Times New Roman"/>
        <family val="1"/>
      </rPr>
      <t>2017</t>
    </r>
    <r>
      <rPr>
        <sz val="11"/>
        <color theme="1"/>
        <rFont val="宋体"/>
        <family val="3"/>
        <charset val="134"/>
      </rPr>
      <t>年；右幅：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</t>
    </r>
  </si>
  <si>
    <r>
      <rPr>
        <sz val="11"/>
        <color theme="1"/>
        <rFont val="宋体"/>
        <family val="3"/>
        <charset val="134"/>
      </rPr>
      <t>车辆荷载监测、环境温湿度监测、风速风向监测、主梁挠度监测、拱顶偏位监测、主梁关键截面应变监测、索力监测、环境腐蚀监测、主梁振动监测</t>
    </r>
  </si>
  <si>
    <r>
      <rPr>
        <sz val="11"/>
        <color theme="1"/>
        <rFont val="Times New Roman"/>
        <family val="1"/>
      </rPr>
      <t>7#</t>
    </r>
    <r>
      <rPr>
        <sz val="11"/>
        <color theme="1"/>
        <rFont val="等线"/>
        <family val="3"/>
        <charset val="134"/>
      </rPr>
      <t>孔</t>
    </r>
  </si>
  <si>
    <r>
      <rPr>
        <sz val="12"/>
        <rFont val="Times New Roman"/>
        <family val="1"/>
      </rPr>
      <t>(5*20)+(</t>
    </r>
    <r>
      <rPr>
        <b/>
        <sz val="12"/>
        <color rgb="FFFF0000"/>
        <rFont val="Times New Roman"/>
        <family val="1"/>
      </rPr>
      <t>46+80+46</t>
    </r>
    <r>
      <rPr>
        <sz val="12"/>
        <rFont val="Times New Roman"/>
        <family val="1"/>
      </rPr>
      <t>)+(5*20)</t>
    </r>
  </si>
  <si>
    <r>
      <rPr>
        <sz val="12"/>
        <rFont val="宋体"/>
        <family val="3"/>
        <charset val="134"/>
      </rPr>
      <t>变截面连续箱梁</t>
    </r>
  </si>
  <si>
    <r>
      <rPr>
        <sz val="11"/>
        <color theme="1"/>
        <rFont val="宋体"/>
        <family val="3"/>
        <charset val="134"/>
      </rPr>
      <t>右幅：</t>
    </r>
    <r>
      <rPr>
        <sz val="11"/>
        <color theme="1"/>
        <rFont val="Times New Roman"/>
        <family val="1"/>
      </rPr>
      <t>2018</t>
    </r>
    <r>
      <rPr>
        <sz val="11"/>
        <color theme="1"/>
        <rFont val="宋体"/>
        <family val="3"/>
        <charset val="134"/>
      </rPr>
      <t>年；左幅：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</t>
    </r>
  </si>
  <si>
    <r>
      <rPr>
        <sz val="11"/>
        <color theme="1"/>
        <rFont val="宋体"/>
        <family val="3"/>
        <charset val="134"/>
      </rPr>
      <t>车辆荷载监测、环境温湿度监测、地震动监测、主梁挠度监测、梁端纵向位移监测、主梁关键截面应变监测、混凝土裂缝监测、主梁振动监测</t>
    </r>
  </si>
  <si>
    <r>
      <rPr>
        <sz val="11"/>
        <color theme="1"/>
        <rFont val="Times New Roman"/>
        <family val="1"/>
      </rPr>
      <t>6#~8#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</si>
  <si>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theme="1"/>
        <rFont val="宋体"/>
        <family val="3"/>
        <charset val="134"/>
      </rPr>
      <t>变截面连续箱梁</t>
    </r>
  </si>
  <si>
    <r>
      <rPr>
        <sz val="11"/>
        <color theme="1"/>
        <rFont val="Times New Roman"/>
        <family val="1"/>
      </rPr>
      <t>7#~9#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</si>
  <si>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theme="1"/>
        <rFont val="宋体"/>
        <family val="3"/>
        <charset val="134"/>
      </rPr>
      <t>张家港大桥</t>
    </r>
  </si>
  <si>
    <r>
      <rPr>
        <sz val="11"/>
        <color theme="1"/>
        <rFont val="Times New Roman"/>
        <family val="1"/>
      </rPr>
      <t>8#~10#</t>
    </r>
    <r>
      <rPr>
        <sz val="11"/>
        <color theme="1"/>
        <rFont val="等线"/>
        <family val="3"/>
        <charset val="134"/>
      </rPr>
      <t>孔</t>
    </r>
  </si>
  <si>
    <r>
      <rPr>
        <sz val="12"/>
        <rFont val="宋体"/>
        <family val="3"/>
        <charset val="134"/>
      </rPr>
      <t>吴江区</t>
    </r>
  </si>
  <si>
    <r>
      <rPr>
        <sz val="12"/>
        <rFont val="宋体"/>
        <family val="3"/>
        <charset val="134"/>
      </rPr>
      <t>平望运河大桥</t>
    </r>
  </si>
  <si>
    <r>
      <rPr>
        <sz val="12"/>
        <color theme="1"/>
        <rFont val="Times New Roman"/>
        <family val="1"/>
      </rPr>
      <t>5*20+5*20+5*20+</t>
    </r>
    <r>
      <rPr>
        <b/>
        <sz val="12"/>
        <color rgb="FFFF0000"/>
        <rFont val="Times New Roman"/>
        <family val="1"/>
      </rPr>
      <t>1*65+1*112+1*65</t>
    </r>
    <r>
      <rPr>
        <sz val="12"/>
        <color theme="1"/>
        <rFont val="Times New Roman"/>
        <family val="1"/>
      </rPr>
      <t>+3*20</t>
    </r>
  </si>
  <si>
    <r>
      <rPr>
        <sz val="12"/>
        <color theme="1"/>
        <rFont val="宋体"/>
        <family val="3"/>
        <charset val="134"/>
      </rPr>
      <t>轻量化</t>
    </r>
  </si>
  <si>
    <r>
      <rPr>
        <sz val="12"/>
        <color theme="1"/>
        <rFont val="Times New Roman"/>
        <family val="1"/>
      </rPr>
      <t>2023</t>
    </r>
    <r>
      <rPr>
        <sz val="12"/>
        <color theme="1"/>
        <rFont val="宋体"/>
        <family val="3"/>
        <charset val="134"/>
      </rPr>
      <t>年</t>
    </r>
  </si>
  <si>
    <r>
      <rPr>
        <sz val="11"/>
        <color theme="1"/>
        <rFont val="宋体"/>
        <family val="3"/>
        <charset val="134"/>
      </rPr>
      <t>视频监控监测、主梁挠度监测、主梁关键截面应变监测</t>
    </r>
  </si>
  <si>
    <r>
      <rPr>
        <sz val="11"/>
        <color theme="1"/>
        <rFont val="Times New Roman"/>
        <family val="1"/>
      </rPr>
      <t>16#~18#</t>
    </r>
    <r>
      <rPr>
        <sz val="11"/>
        <color theme="1"/>
        <rFont val="等线"/>
        <family val="3"/>
        <charset val="134"/>
      </rPr>
      <t>孔</t>
    </r>
  </si>
  <si>
    <r>
      <rPr>
        <sz val="12"/>
        <rFont val="宋体"/>
        <family val="3"/>
        <charset val="134"/>
      </rPr>
      <t>太浦河桥</t>
    </r>
  </si>
  <si>
    <r>
      <rPr>
        <sz val="12"/>
        <color theme="1"/>
        <rFont val="Times New Roman"/>
        <family val="1"/>
      </rPr>
      <t>5*20+5*20+1*17.5+</t>
    </r>
    <r>
      <rPr>
        <b/>
        <sz val="12"/>
        <color rgb="FFFF0000"/>
        <rFont val="Times New Roman"/>
        <family val="1"/>
      </rPr>
      <t>1*63+1*105+1*63</t>
    </r>
    <r>
      <rPr>
        <sz val="12"/>
        <color theme="1"/>
        <rFont val="Times New Roman"/>
        <family val="1"/>
      </rPr>
      <t>+13*20</t>
    </r>
  </si>
  <si>
    <r>
      <rPr>
        <sz val="11"/>
        <color theme="1"/>
        <rFont val="宋体"/>
        <family val="3"/>
        <charset val="134"/>
      </rPr>
      <t>视频监控监测、主梁挠度监测、主梁关键截面应变监测、主梁振动监测</t>
    </r>
  </si>
  <si>
    <r>
      <rPr>
        <sz val="11"/>
        <color theme="1"/>
        <rFont val="Times New Roman"/>
        <family val="1"/>
      </rPr>
      <t>12#~14#</t>
    </r>
    <r>
      <rPr>
        <sz val="11"/>
        <color theme="1"/>
        <rFont val="等线"/>
        <family val="3"/>
        <charset val="134"/>
      </rPr>
      <t>孔</t>
    </r>
  </si>
  <si>
    <r>
      <rPr>
        <sz val="12"/>
        <rFont val="宋体"/>
        <family val="3"/>
        <charset val="134"/>
      </rPr>
      <t>长湖申线大桥</t>
    </r>
  </si>
  <si>
    <r>
      <rPr>
        <sz val="12"/>
        <color theme="1"/>
        <rFont val="Times New Roman"/>
        <family val="1"/>
      </rPr>
      <t>6*22+1*20.07+3*25+1*20.07+</t>
    </r>
    <r>
      <rPr>
        <b/>
        <sz val="12"/>
        <color rgb="FFFF0000"/>
        <rFont val="Times New Roman"/>
        <family val="1"/>
      </rPr>
      <t>1*68+1*120+1*68</t>
    </r>
    <r>
      <rPr>
        <sz val="12"/>
        <color theme="1"/>
        <rFont val="Times New Roman"/>
        <family val="1"/>
      </rPr>
      <t>+17*22</t>
    </r>
  </si>
  <si>
    <r>
      <rPr>
        <sz val="12"/>
        <color theme="1"/>
        <rFont val="宋体"/>
        <family val="3"/>
        <charset val="134"/>
      </rPr>
      <t>太仓市</t>
    </r>
  </si>
  <si>
    <r>
      <rPr>
        <sz val="12"/>
        <rFont val="宋体"/>
        <family val="3"/>
        <charset val="134"/>
      </rPr>
      <t>荡茜河大桥</t>
    </r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</si>
  <si>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3*25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Times New Roman"/>
        <family val="1"/>
      </rPr>
      <t>+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3*25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Times New Roman"/>
        <family val="1"/>
      </rPr>
      <t>+</t>
    </r>
    <r>
      <rPr>
        <sz val="12"/>
        <color theme="1"/>
        <rFont val="宋体"/>
        <family val="3"/>
        <charset val="134"/>
      </rPr>
      <t>（左幅：</t>
    </r>
    <r>
      <rPr>
        <b/>
        <sz val="12"/>
        <color rgb="FFFF0000"/>
        <rFont val="Times New Roman"/>
        <family val="1"/>
      </rPr>
      <t>35.064+60+42.586</t>
    </r>
    <r>
      <rPr>
        <sz val="12"/>
        <color theme="1"/>
        <rFont val="宋体"/>
        <family val="3"/>
        <charset val="134"/>
      </rPr>
      <t>；右幅：</t>
    </r>
    <r>
      <rPr>
        <b/>
        <sz val="12"/>
        <color rgb="FFFF0000"/>
        <rFont val="Times New Roman"/>
        <family val="1"/>
      </rPr>
      <t>42.405+60+33.972</t>
    </r>
    <r>
      <rPr>
        <sz val="12"/>
        <color theme="1"/>
        <rFont val="宋体"/>
        <family val="3"/>
        <charset val="134"/>
      </rPr>
      <t>）</t>
    </r>
    <r>
      <rPr>
        <sz val="12"/>
        <color theme="1"/>
        <rFont val="Times New Roman"/>
        <family val="1"/>
      </rPr>
      <t>+(2*30)+(4*25)</t>
    </r>
  </si>
  <si>
    <r>
      <rPr>
        <sz val="11"/>
        <color theme="1"/>
        <rFont val="宋体"/>
        <family val="3"/>
        <charset val="134"/>
      </rPr>
      <t>主梁挠度监测、主梁关键截面应变监测、混凝土裂缝监测、视频抓拍（联动抓拍）</t>
    </r>
  </si>
  <si>
    <r>
      <rPr>
        <sz val="12"/>
        <color theme="1"/>
        <rFont val="宋体"/>
        <family val="3"/>
        <charset val="134"/>
      </rPr>
      <t>杨林塘大桥</t>
    </r>
  </si>
  <si>
    <r>
      <rPr>
        <sz val="12"/>
        <color theme="1"/>
        <rFont val="Times New Roman"/>
        <family val="1"/>
      </rPr>
      <t>(7*30)</t>
    </r>
    <r>
      <rPr>
        <b/>
        <sz val="12"/>
        <color theme="1"/>
        <rFont val="Times New Roman"/>
        <family val="1"/>
      </rPr>
      <t>+(</t>
    </r>
    <r>
      <rPr>
        <b/>
        <sz val="12"/>
        <color rgb="FFFF0000"/>
        <rFont val="Times New Roman"/>
        <family val="1"/>
      </rPr>
      <t>50+85+50</t>
    </r>
    <r>
      <rPr>
        <b/>
        <sz val="12"/>
        <color theme="1"/>
        <rFont val="Times New Roman"/>
        <family val="1"/>
      </rPr>
      <t>)</t>
    </r>
    <r>
      <rPr>
        <sz val="12"/>
        <color theme="1"/>
        <rFont val="Times New Roman"/>
        <family val="1"/>
      </rPr>
      <t>+(6*30)</t>
    </r>
  </si>
  <si>
    <r>
      <rPr>
        <sz val="12"/>
        <color theme="1"/>
        <rFont val="宋体"/>
        <family val="3"/>
        <charset val="134"/>
      </rPr>
      <t>等截面连续箱梁</t>
    </r>
  </si>
  <si>
    <t>1*20</t>
  </si>
  <si>
    <r>
      <rPr>
        <sz val="12"/>
        <color theme="1"/>
        <rFont val="宋体"/>
        <family val="3"/>
        <charset val="134"/>
      </rPr>
      <t>空心板梁</t>
    </r>
  </si>
  <si>
    <r>
      <rPr>
        <sz val="12"/>
        <rFont val="宋体"/>
        <family val="3"/>
        <charset val="134"/>
      </rPr>
      <t>张家港</t>
    </r>
  </si>
  <si>
    <r>
      <rPr>
        <sz val="12"/>
        <rFont val="宋体"/>
        <family val="3"/>
        <charset val="134"/>
      </rPr>
      <t>大航桥</t>
    </r>
  </si>
  <si>
    <t>1*6.62+1*20+1*6.62</t>
  </si>
  <si>
    <r>
      <rPr>
        <sz val="12"/>
        <rFont val="宋体"/>
        <family val="3"/>
        <charset val="134"/>
      </rPr>
      <t>斜腿刚构</t>
    </r>
  </si>
  <si>
    <r>
      <rPr>
        <sz val="11"/>
        <color theme="1"/>
        <rFont val="Times New Roman"/>
        <family val="1"/>
      </rPr>
      <t>1#~3#</t>
    </r>
    <r>
      <rPr>
        <sz val="11"/>
        <color theme="1"/>
        <rFont val="等线"/>
        <family val="3"/>
        <charset val="134"/>
      </rPr>
      <t>孔</t>
    </r>
  </si>
  <si>
    <r>
      <rPr>
        <sz val="11"/>
        <color theme="1"/>
        <rFont val="宋体"/>
        <family val="3"/>
        <charset val="134"/>
      </rPr>
      <t>主梁挠度监测、混凝土裂缝监测</t>
    </r>
  </si>
  <si>
    <r>
      <rPr>
        <sz val="11"/>
        <color theme="1"/>
        <rFont val="宋体"/>
        <family val="3"/>
        <charset val="134"/>
      </rPr>
      <t>主梁挠度监测、主梁关键截面应变监测、混凝土裂缝监测</t>
    </r>
  </si>
  <si>
    <r>
      <rPr>
        <sz val="12"/>
        <color theme="1"/>
        <rFont val="宋体"/>
        <family val="3"/>
        <charset val="134"/>
      </rPr>
      <t>吴江区</t>
    </r>
  </si>
  <si>
    <r>
      <rPr>
        <sz val="12"/>
        <color theme="1"/>
        <rFont val="宋体"/>
        <family val="3"/>
        <charset val="134"/>
      </rPr>
      <t>竹江桥</t>
    </r>
  </si>
  <si>
    <r>
      <rPr>
        <sz val="12"/>
        <color theme="1"/>
        <rFont val="Times New Roman"/>
        <family val="1"/>
      </rPr>
      <t>3*</t>
    </r>
    <r>
      <rPr>
        <b/>
        <sz val="12"/>
        <color rgb="FFFF0000"/>
        <rFont val="Times New Roman"/>
        <family val="1"/>
      </rPr>
      <t>20</t>
    </r>
  </si>
  <si>
    <r>
      <rPr>
        <sz val="11"/>
        <color theme="1"/>
        <rFont val="Times New Roman"/>
        <family val="1"/>
      </rPr>
      <t>2#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</si>
  <si>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theme="1"/>
        <rFont val="宋体"/>
        <family val="3"/>
        <charset val="134"/>
      </rPr>
      <t>太浦河大桥</t>
    </r>
  </si>
  <si>
    <r>
      <rPr>
        <sz val="12"/>
        <color theme="1"/>
        <rFont val="Times New Roman"/>
        <family val="1"/>
      </rPr>
      <t>7*29+1*37+1*66+1*37+</t>
    </r>
    <r>
      <rPr>
        <b/>
        <sz val="12"/>
        <color rgb="FFFF0000"/>
        <rFont val="Times New Roman"/>
        <family val="1"/>
      </rPr>
      <t>1*67+1*110+1*67</t>
    </r>
    <r>
      <rPr>
        <sz val="12"/>
        <color theme="1"/>
        <rFont val="Times New Roman"/>
        <family val="1"/>
      </rPr>
      <t>+8*25</t>
    </r>
  </si>
  <si>
    <r>
      <rPr>
        <sz val="11"/>
        <color theme="1"/>
        <rFont val="宋体"/>
        <family val="3"/>
        <charset val="134"/>
      </rPr>
      <t>视频监控监测、主梁挠度监测、主梁振动监测</t>
    </r>
  </si>
  <si>
    <r>
      <rPr>
        <sz val="11"/>
        <color theme="1"/>
        <rFont val="Times New Roman"/>
        <family val="1"/>
      </rPr>
      <t>12#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</si>
  <si>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theme="1"/>
        <rFont val="Times New Roman"/>
        <family val="1"/>
      </rPr>
      <t>7*</t>
    </r>
    <r>
      <rPr>
        <b/>
        <sz val="12"/>
        <color rgb="FFFF0000"/>
        <rFont val="Times New Roman"/>
        <family val="1"/>
      </rPr>
      <t>20</t>
    </r>
  </si>
  <si>
    <r>
      <rPr>
        <sz val="12"/>
        <color rgb="FF000000"/>
        <rFont val="宋体"/>
        <family val="3"/>
        <charset val="134"/>
      </rPr>
      <t>张家港</t>
    </r>
  </si>
  <si>
    <r>
      <rPr>
        <sz val="12"/>
        <color indexed="8"/>
        <rFont val="宋体"/>
        <family val="3"/>
        <charset val="134"/>
      </rPr>
      <t>港丰互通立交桥</t>
    </r>
  </si>
  <si>
    <r>
      <rPr>
        <sz val="12"/>
        <color theme="1"/>
        <rFont val="Times New Roman"/>
        <family val="1"/>
      </rPr>
      <t>(3×20)+(18+2×20+21+20)+(4×</t>
    </r>
    <r>
      <rPr>
        <b/>
        <sz val="12"/>
        <color rgb="FFFF0000"/>
        <rFont val="Times New Roman"/>
        <family val="1"/>
      </rPr>
      <t>28</t>
    </r>
    <r>
      <rPr>
        <sz val="12"/>
        <color theme="1"/>
        <rFont val="Times New Roman"/>
        <family val="1"/>
      </rPr>
      <t>)+(20+2×21+14)+(3×20)</t>
    </r>
  </si>
  <si>
    <r>
      <rPr>
        <sz val="11"/>
        <color theme="1"/>
        <rFont val="Times New Roman"/>
        <family val="1"/>
      </rPr>
      <t>10#~11#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</si>
  <si>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indexed="8"/>
        <rFont val="宋体"/>
        <family val="3"/>
        <charset val="134"/>
      </rPr>
      <t>锡十一圩大桥</t>
    </r>
  </si>
  <si>
    <r>
      <rPr>
        <sz val="12"/>
        <color theme="1"/>
        <rFont val="Times New Roman"/>
        <family val="1"/>
      </rPr>
      <t>(7*20)+(</t>
    </r>
    <r>
      <rPr>
        <b/>
        <sz val="12"/>
        <color rgb="FFFF0000"/>
        <rFont val="Times New Roman"/>
        <family val="1"/>
      </rPr>
      <t>47.5+78+47.5</t>
    </r>
    <r>
      <rPr>
        <sz val="12"/>
        <color theme="1"/>
        <rFont val="Times New Roman"/>
        <family val="1"/>
      </rPr>
      <t>)+(6*20)+(5*20)</t>
    </r>
  </si>
  <si>
    <r>
      <rPr>
        <sz val="11"/>
        <color theme="1"/>
        <rFont val="宋体"/>
        <family val="3"/>
        <charset val="134"/>
      </rPr>
      <t>视频监控监测、主梁挠度监测、主梁关键截面应变监测、混凝土裂缝监测</t>
    </r>
  </si>
  <si>
    <r>
      <rPr>
        <sz val="12"/>
        <color theme="1"/>
        <rFont val="宋体"/>
        <family val="3"/>
        <charset val="134"/>
      </rPr>
      <t>横古塘桥</t>
    </r>
  </si>
  <si>
    <r>
      <rPr>
        <sz val="12"/>
        <color theme="1"/>
        <rFont val="Times New Roman"/>
        <family val="1"/>
      </rPr>
      <t>2*12.66+1*16+</t>
    </r>
    <r>
      <rPr>
        <b/>
        <sz val="12"/>
        <color theme="1"/>
        <rFont val="Times New Roman"/>
        <family val="1"/>
      </rPr>
      <t>1*</t>
    </r>
    <r>
      <rPr>
        <b/>
        <sz val="12"/>
        <color rgb="FFFF0000"/>
        <rFont val="Times New Roman"/>
        <family val="1"/>
      </rPr>
      <t>22</t>
    </r>
    <r>
      <rPr>
        <sz val="12"/>
        <color theme="1"/>
        <rFont val="Times New Roman"/>
        <family val="1"/>
      </rPr>
      <t>+1*16+2*12.66</t>
    </r>
  </si>
  <si>
    <r>
      <rPr>
        <sz val="11"/>
        <color theme="1"/>
        <rFont val="Times New Roman"/>
        <family val="1"/>
      </rPr>
      <t>4#</t>
    </r>
    <r>
      <rPr>
        <sz val="11"/>
        <color theme="1"/>
        <rFont val="等线"/>
        <family val="3"/>
        <charset val="134"/>
      </rPr>
      <t>孔</t>
    </r>
  </si>
  <si>
    <r>
      <rPr>
        <sz val="12"/>
        <color theme="1"/>
        <rFont val="宋体"/>
        <family val="3"/>
        <charset val="134"/>
      </rPr>
      <t>太平桥</t>
    </r>
  </si>
  <si>
    <r>
      <rPr>
        <sz val="12"/>
        <color theme="1"/>
        <rFont val="宋体"/>
        <family val="3"/>
        <charset val="134"/>
      </rPr>
      <t>黄旗桥</t>
    </r>
  </si>
  <si>
    <t>S442</t>
  </si>
  <si>
    <r>
      <rPr>
        <sz val="12"/>
        <color theme="1"/>
        <rFont val="Times New Roman"/>
        <family val="1"/>
      </rPr>
      <t>1*10+</t>
    </r>
    <r>
      <rPr>
        <b/>
        <sz val="12"/>
        <color theme="1"/>
        <rFont val="Times New Roman"/>
        <family val="1"/>
      </rPr>
      <t>1*</t>
    </r>
    <r>
      <rPr>
        <b/>
        <sz val="12"/>
        <color rgb="FFFF0000"/>
        <rFont val="Times New Roman"/>
        <family val="1"/>
      </rPr>
      <t>22</t>
    </r>
    <r>
      <rPr>
        <sz val="12"/>
        <color theme="1"/>
        <rFont val="Times New Roman"/>
        <family val="1"/>
      </rPr>
      <t>+1*10</t>
    </r>
  </si>
  <si>
    <r>
      <rPr>
        <sz val="12"/>
        <color theme="1"/>
        <rFont val="宋体"/>
        <family val="3"/>
        <charset val="134"/>
      </rPr>
      <t>东太湖特大桥</t>
    </r>
  </si>
  <si>
    <t>K145+245</t>
  </si>
  <si>
    <r>
      <rPr>
        <sz val="12"/>
        <color theme="1"/>
        <rFont val="宋体"/>
        <family val="3"/>
        <charset val="134"/>
      </rPr>
      <t>左幅：</t>
    </r>
    <r>
      <rPr>
        <sz val="12"/>
        <color theme="1"/>
        <rFont val="Times New Roman"/>
        <family val="1"/>
      </rPr>
      <t>(6×30)+(5×30)+(4×25)+(</t>
    </r>
    <r>
      <rPr>
        <b/>
        <sz val="12"/>
        <color rgb="FFFF0000"/>
        <rFont val="Times New Roman"/>
        <family val="1"/>
      </rPr>
      <t>67+110+67</t>
    </r>
    <r>
      <rPr>
        <sz val="12"/>
        <color theme="1"/>
        <rFont val="Times New Roman"/>
        <family val="1"/>
      </rPr>
      <t>)+(4×30)+11×(5×30)+(6×30)</t>
    </r>
    <r>
      <rPr>
        <sz val="12"/>
        <color theme="1"/>
        <rFont val="宋体"/>
        <family val="3"/>
        <charset val="134"/>
      </rPr>
      <t>；
右幅：</t>
    </r>
    <r>
      <rPr>
        <sz val="12"/>
        <color theme="1"/>
        <rFont val="Times New Roman"/>
        <family val="1"/>
      </rPr>
      <t>(6×30)+(5×30)+(4×30)+(</t>
    </r>
    <r>
      <rPr>
        <b/>
        <sz val="12"/>
        <color rgb="FFFF0000"/>
        <rFont val="Times New Roman"/>
        <family val="1"/>
      </rPr>
      <t>67+110+67</t>
    </r>
    <r>
      <rPr>
        <sz val="12"/>
        <color theme="1"/>
        <rFont val="Times New Roman"/>
        <family val="1"/>
      </rPr>
      <t>)+(4×25)+11×(5×30)+(6×30)</t>
    </r>
  </si>
  <si>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</t>
    </r>
  </si>
  <si>
    <r>
      <rPr>
        <sz val="12"/>
        <color theme="1"/>
        <rFont val="宋体"/>
        <family val="3"/>
        <charset val="134"/>
      </rPr>
      <t>车辆荷载监测、桥面温度监测、地震动监测、主梁挠度监测、视频监控监测、主梁关键截面应变监测、混凝土裂缝监测</t>
    </r>
  </si>
  <si>
    <r>
      <rPr>
        <sz val="12"/>
        <color theme="1"/>
        <rFont val="宋体"/>
        <family val="3"/>
        <charset val="134"/>
      </rPr>
      <t>新浏河大桥</t>
    </r>
  </si>
  <si>
    <t>K926+055</t>
  </si>
  <si>
    <r>
      <rPr>
        <sz val="11"/>
        <color theme="1"/>
        <rFont val="宋体"/>
        <family val="3"/>
        <charset val="134"/>
      </rPr>
      <t>左幅：</t>
    </r>
    <r>
      <rPr>
        <sz val="11"/>
        <color theme="1"/>
        <rFont val="Times New Roman"/>
        <family val="1"/>
      </rPr>
      <t>(20+4×30+15)+(</t>
    </r>
    <r>
      <rPr>
        <b/>
        <sz val="11"/>
        <color rgb="FFFF0000"/>
        <rFont val="Times New Roman"/>
        <family val="1"/>
      </rPr>
      <t>42.5+70+42.5</t>
    </r>
    <r>
      <rPr>
        <sz val="11"/>
        <color theme="1"/>
        <rFont val="Times New Roman"/>
        <family val="1"/>
      </rPr>
      <t>)+(4×30)</t>
    </r>
    <r>
      <rPr>
        <sz val="11"/>
        <color theme="1"/>
        <rFont val="宋体"/>
        <family val="3"/>
        <charset val="134"/>
      </rPr>
      <t>，右幅：</t>
    </r>
    <r>
      <rPr>
        <sz val="11"/>
        <color theme="1"/>
        <rFont val="Times New Roman"/>
        <family val="1"/>
      </rPr>
      <t>(20+4×30)+(</t>
    </r>
    <r>
      <rPr>
        <b/>
        <sz val="11"/>
        <color rgb="FFFF0000"/>
        <rFont val="Times New Roman"/>
        <family val="1"/>
      </rPr>
      <t>42.5+70+42.5</t>
    </r>
    <r>
      <rPr>
        <sz val="11"/>
        <color theme="1"/>
        <rFont val="Times New Roman"/>
        <family val="1"/>
      </rPr>
      <t>)+(15+4×30)</t>
    </r>
  </si>
  <si>
    <r>
      <rPr>
        <sz val="12"/>
        <color theme="1"/>
        <rFont val="宋体"/>
        <family val="3"/>
        <charset val="134"/>
      </rPr>
      <t>主梁挠度监测、主梁关键截面应变监测、右幅体外预应力监测</t>
    </r>
  </si>
  <si>
    <t>K23+41</t>
  </si>
  <si>
    <r>
      <rPr>
        <sz val="12"/>
        <color theme="1"/>
        <rFont val="Times New Roman"/>
        <family val="1"/>
      </rPr>
      <t>(4×25)+(</t>
    </r>
    <r>
      <rPr>
        <b/>
        <sz val="12"/>
        <color rgb="FFFF0000"/>
        <rFont val="Times New Roman"/>
        <family val="1"/>
      </rPr>
      <t>38.5+60+38.5</t>
    </r>
    <r>
      <rPr>
        <sz val="12"/>
        <color theme="1"/>
        <rFont val="Times New Roman"/>
        <family val="1"/>
      </rPr>
      <t>)+(4×25)</t>
    </r>
  </si>
  <si>
    <r>
      <rPr>
        <sz val="12"/>
        <color theme="1"/>
        <rFont val="宋体"/>
        <family val="3"/>
        <charset val="134"/>
      </rPr>
      <t>主梁挠度监测、主梁关键截面应变监测、体外预应力监测</t>
    </r>
  </si>
  <si>
    <r>
      <rPr>
        <sz val="12"/>
        <color theme="1"/>
        <rFont val="宋体"/>
        <family val="3"/>
        <charset val="134"/>
      </rPr>
      <t>浏家港大桥</t>
    </r>
  </si>
  <si>
    <t>K45+333</t>
  </si>
  <si>
    <r>
      <rPr>
        <sz val="12"/>
        <color theme="1"/>
        <rFont val="Times New Roman"/>
        <family val="1"/>
      </rPr>
      <t>(3×20)+</t>
    </r>
    <r>
      <rPr>
        <b/>
        <sz val="12"/>
        <color rgb="FFFF0000"/>
        <rFont val="Times New Roman"/>
        <family val="1"/>
      </rPr>
      <t>68</t>
    </r>
    <r>
      <rPr>
        <sz val="12"/>
        <color theme="1"/>
        <rFont val="Times New Roman"/>
        <family val="1"/>
      </rPr>
      <t>+(3×20)</t>
    </r>
  </si>
  <si>
    <r>
      <rPr>
        <sz val="12"/>
        <color theme="1"/>
        <rFont val="宋体"/>
        <family val="3"/>
        <charset val="134"/>
      </rPr>
      <t>钢桁架</t>
    </r>
  </si>
  <si>
    <r>
      <rPr>
        <sz val="12"/>
        <color theme="1"/>
        <rFont val="宋体"/>
        <family val="3"/>
        <charset val="134"/>
      </rPr>
      <t>主梁挠度监测、重要杆件应变监测、关键截面振动监测</t>
    </r>
  </si>
  <si>
    <t>3*10</t>
  </si>
  <si>
    <r>
      <t>公路</t>
    </r>
    <r>
      <rPr>
        <sz val="10"/>
        <color rgb="FF000000"/>
        <rFont val="Times New Roman"/>
        <family val="1"/>
      </rPr>
      <t>Ⅰ</t>
    </r>
    <r>
      <rPr>
        <sz val="10"/>
        <color rgb="FF000000"/>
        <rFont val="宋体"/>
        <family val="3"/>
        <charset val="134"/>
      </rPr>
      <t>级</t>
    </r>
  </si>
  <si>
    <t>3*13</t>
  </si>
  <si>
    <t>5*16</t>
  </si>
  <si>
    <r>
      <t>汽车</t>
    </r>
    <r>
      <rPr>
        <sz val="10"/>
        <color rgb="FF000000"/>
        <rFont val="Times New Roman"/>
        <family val="1"/>
      </rPr>
      <t>-20</t>
    </r>
    <r>
      <rPr>
        <sz val="10"/>
        <color rgb="FF000000"/>
        <rFont val="宋体"/>
        <family val="3"/>
        <charset val="134"/>
      </rPr>
      <t>级</t>
    </r>
  </si>
  <si>
    <t>837.148</t>
  </si>
  <si>
    <t>朝东港桥</t>
  </si>
  <si>
    <t>G204320582L0020</t>
  </si>
  <si>
    <t>839.627</t>
  </si>
  <si>
    <t>842.64</t>
  </si>
  <si>
    <r>
      <t>港丰互通立交桥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宋体"/>
        <family val="3"/>
        <charset val="134"/>
      </rPr>
      <t>匝道桥</t>
    </r>
  </si>
  <si>
    <t>G204320582Z0080</t>
  </si>
  <si>
    <t>845.35</t>
  </si>
  <si>
    <r>
      <t>港丰互通立交桥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宋体"/>
        <family val="3"/>
        <charset val="134"/>
      </rPr>
      <t>匝道桥</t>
    </r>
  </si>
  <si>
    <t>G204320582Z0060</t>
  </si>
  <si>
    <t>845.362</t>
  </si>
  <si>
    <t>845.44</t>
  </si>
  <si>
    <r>
      <t>港丰互通立交桥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宋体"/>
        <family val="3"/>
        <charset val="134"/>
      </rPr>
      <t>匝道桥</t>
    </r>
  </si>
  <si>
    <t>G204320582Z0070</t>
  </si>
  <si>
    <t>845.55</t>
  </si>
  <si>
    <r>
      <t>港丰互通立交桥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宋体"/>
        <family val="3"/>
        <charset val="134"/>
      </rPr>
      <t>匝道桥</t>
    </r>
  </si>
  <si>
    <t>G204320582Z0050</t>
  </si>
  <si>
    <t>845.562</t>
  </si>
  <si>
    <t>846.444</t>
  </si>
  <si>
    <t>850.035</t>
  </si>
  <si>
    <t>沙槽河中桥</t>
  </si>
  <si>
    <t>G204320582L0070</t>
  </si>
  <si>
    <t>850.627</t>
  </si>
  <si>
    <r>
      <t>S338</t>
    </r>
    <r>
      <rPr>
        <sz val="10"/>
        <color rgb="FF000000"/>
        <rFont val="宋体"/>
        <family val="3"/>
        <charset val="134"/>
      </rPr>
      <t>立交桥</t>
    </r>
  </si>
  <si>
    <t>852.127</t>
  </si>
  <si>
    <r>
      <t>338</t>
    </r>
    <r>
      <rPr>
        <sz val="10"/>
        <color rgb="FF000000"/>
        <rFont val="宋体"/>
        <family val="3"/>
        <charset val="134"/>
      </rPr>
      <t>立交桥</t>
    </r>
    <r>
      <rPr>
        <sz val="10"/>
        <color rgb="FF000000"/>
        <rFont val="Times New Roman"/>
        <family val="1"/>
      </rPr>
      <t>A2</t>
    </r>
    <r>
      <rPr>
        <sz val="10"/>
        <color rgb="FF000000"/>
        <rFont val="宋体"/>
        <family val="3"/>
        <charset val="134"/>
      </rPr>
      <t>匝道桥</t>
    </r>
  </si>
  <si>
    <t>852.128</t>
  </si>
  <si>
    <r>
      <t>338</t>
    </r>
    <r>
      <rPr>
        <sz val="10"/>
        <color rgb="FF000000"/>
        <rFont val="宋体"/>
        <family val="3"/>
        <charset val="134"/>
      </rPr>
      <t>立交桥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宋体"/>
        <family val="3"/>
        <charset val="134"/>
      </rPr>
      <t>匝道桥</t>
    </r>
  </si>
  <si>
    <t>852.148</t>
  </si>
  <si>
    <r>
      <t>338</t>
    </r>
    <r>
      <rPr>
        <sz val="10"/>
        <color rgb="FF000000"/>
        <rFont val="宋体"/>
        <family val="3"/>
        <charset val="134"/>
      </rPr>
      <t>立交桥</t>
    </r>
    <r>
      <rPr>
        <sz val="10"/>
        <color rgb="FF000000"/>
        <rFont val="Times New Roman"/>
        <family val="1"/>
      </rPr>
      <t>D</t>
    </r>
    <r>
      <rPr>
        <sz val="10"/>
        <color rgb="FF000000"/>
        <rFont val="宋体"/>
        <family val="3"/>
        <charset val="134"/>
      </rPr>
      <t>匝道桥</t>
    </r>
  </si>
  <si>
    <t>G204320582Z0030</t>
  </si>
  <si>
    <t>852.15</t>
  </si>
  <si>
    <t>1*16+1*20+1*21.7+1*20+1*16</t>
  </si>
  <si>
    <r>
      <t>338</t>
    </r>
    <r>
      <rPr>
        <sz val="10"/>
        <color rgb="FF000000"/>
        <rFont val="宋体"/>
        <family val="3"/>
        <charset val="134"/>
      </rPr>
      <t>立交桥</t>
    </r>
    <r>
      <rPr>
        <sz val="10"/>
        <color rgb="FF000000"/>
        <rFont val="Times New Roman"/>
        <family val="1"/>
      </rPr>
      <t>C</t>
    </r>
    <r>
      <rPr>
        <sz val="10"/>
        <color rgb="FF000000"/>
        <rFont val="宋体"/>
        <family val="3"/>
        <charset val="134"/>
      </rPr>
      <t>匝道桥</t>
    </r>
  </si>
  <si>
    <t>G204320582Z0040</t>
  </si>
  <si>
    <t>852.291</t>
  </si>
  <si>
    <r>
      <t>338</t>
    </r>
    <r>
      <rPr>
        <sz val="10"/>
        <color rgb="FF000000"/>
        <rFont val="宋体"/>
        <family val="3"/>
        <charset val="134"/>
      </rPr>
      <t>立交桥</t>
    </r>
    <r>
      <rPr>
        <sz val="10"/>
        <color rgb="FF000000"/>
        <rFont val="Times New Roman"/>
        <family val="1"/>
      </rPr>
      <t>A1</t>
    </r>
    <r>
      <rPr>
        <sz val="10"/>
        <color rgb="FF000000"/>
        <rFont val="宋体"/>
        <family val="3"/>
        <charset val="134"/>
      </rPr>
      <t>匝道桥</t>
    </r>
  </si>
  <si>
    <t>G204320582Z0010</t>
  </si>
  <si>
    <t>852.3</t>
  </si>
  <si>
    <t>G204320582L0090</t>
  </si>
  <si>
    <t>852.502</t>
  </si>
  <si>
    <t>桑叶塘桥</t>
  </si>
  <si>
    <t>G204320582L0100</t>
  </si>
  <si>
    <t>853.543</t>
  </si>
  <si>
    <t>裕庄东桥</t>
  </si>
  <si>
    <t>G204320582L0110</t>
  </si>
  <si>
    <t>854.508</t>
  </si>
  <si>
    <t>韩山中心桥</t>
  </si>
  <si>
    <t>G204320582L0120</t>
  </si>
  <si>
    <t>855.343</t>
  </si>
  <si>
    <t>华妙河桥</t>
  </si>
  <si>
    <t>G204320582L0130</t>
  </si>
  <si>
    <t>855.959</t>
  </si>
  <si>
    <t>1*20+1*25+1*20</t>
  </si>
  <si>
    <t>新西河桥</t>
  </si>
  <si>
    <t>G204320582L0140</t>
  </si>
  <si>
    <t>858.515</t>
  </si>
  <si>
    <t>马家桥</t>
  </si>
  <si>
    <t>G204320582L0150</t>
  </si>
  <si>
    <t>860.68</t>
  </si>
  <si>
    <t>1*12.5</t>
  </si>
  <si>
    <r>
      <t>公路</t>
    </r>
    <r>
      <rPr>
        <sz val="10"/>
        <color rgb="FF000000"/>
        <rFont val="Times New Roman"/>
        <family val="1"/>
      </rPr>
      <t>Ⅱ</t>
    </r>
    <r>
      <rPr>
        <sz val="10"/>
        <color rgb="FF000000"/>
        <rFont val="宋体"/>
        <family val="3"/>
        <charset val="134"/>
      </rPr>
      <t>级</t>
    </r>
  </si>
  <si>
    <t>20031101</t>
  </si>
  <si>
    <t>862.159</t>
  </si>
  <si>
    <t>港口桥</t>
  </si>
  <si>
    <t>G204320582L0170</t>
  </si>
  <si>
    <t>862.412</t>
  </si>
  <si>
    <t>大航桥</t>
  </si>
  <si>
    <t>G204320582L0180</t>
  </si>
  <si>
    <t>864.474</t>
  </si>
  <si>
    <t>斜腿刚构</t>
  </si>
  <si>
    <t>界河桥</t>
  </si>
  <si>
    <t>G204320582L0190</t>
  </si>
  <si>
    <t>865.182</t>
  </si>
  <si>
    <t>戴泾桥</t>
  </si>
  <si>
    <t>G204320585L0010</t>
  </si>
  <si>
    <t>908.216</t>
  </si>
  <si>
    <t>20070930</t>
  </si>
  <si>
    <t>野张泾桥</t>
  </si>
  <si>
    <t>G204320585L0020</t>
  </si>
  <si>
    <t>908.731</t>
  </si>
  <si>
    <t>909.825</t>
  </si>
  <si>
    <t>直塘桥</t>
  </si>
  <si>
    <t>G204320585L0040</t>
  </si>
  <si>
    <t>910.867</t>
  </si>
  <si>
    <t>2*22+1*13</t>
  </si>
  <si>
    <t>谢泾桥</t>
  </si>
  <si>
    <t>G204320585L0050</t>
  </si>
  <si>
    <t>911.51</t>
  </si>
  <si>
    <t>曹泾桥</t>
  </si>
  <si>
    <t>G204320585L0060</t>
  </si>
  <si>
    <t>911.646</t>
  </si>
  <si>
    <t>斗门泾桥</t>
  </si>
  <si>
    <t>G204320585L0070</t>
  </si>
  <si>
    <t>912.022</t>
  </si>
  <si>
    <t>夏家泾桥</t>
  </si>
  <si>
    <t>G204320585L0080</t>
  </si>
  <si>
    <t>912.358</t>
  </si>
  <si>
    <t>缪泾桥</t>
  </si>
  <si>
    <t>G204320585L0090</t>
  </si>
  <si>
    <t>912.654</t>
  </si>
  <si>
    <t>李庄泾桥</t>
  </si>
  <si>
    <t>G204320585L0100</t>
  </si>
  <si>
    <t>913.011</t>
  </si>
  <si>
    <t>武庄泾桥</t>
  </si>
  <si>
    <t>G204320585L0110</t>
  </si>
  <si>
    <t>913.299</t>
  </si>
  <si>
    <t>双凤桥</t>
  </si>
  <si>
    <t>G204320585L0120</t>
  </si>
  <si>
    <t>914.469</t>
  </si>
  <si>
    <t>2*16+1*13</t>
  </si>
  <si>
    <t>缸浜桥</t>
  </si>
  <si>
    <t>G204320585L0130</t>
  </si>
  <si>
    <t>915.367</t>
  </si>
  <si>
    <t>杜柴塘桥</t>
  </si>
  <si>
    <t>G204320585L0140</t>
  </si>
  <si>
    <t>915.892</t>
  </si>
  <si>
    <t>916.424</t>
  </si>
  <si>
    <t>秦江门桥</t>
  </si>
  <si>
    <t>G204320585L0160</t>
  </si>
  <si>
    <t>917.506</t>
  </si>
  <si>
    <t>毛观塘桥</t>
  </si>
  <si>
    <t>G204320585L0170</t>
  </si>
  <si>
    <t>918.162</t>
  </si>
  <si>
    <t>20051231</t>
  </si>
  <si>
    <t>湖川塘桥</t>
  </si>
  <si>
    <t>G204320585L0180</t>
  </si>
  <si>
    <t>919.008</t>
  </si>
  <si>
    <t>1*10+1*22+1*10</t>
  </si>
  <si>
    <t>岳堤桥</t>
  </si>
  <si>
    <t>G204320585L0190</t>
  </si>
  <si>
    <t>919.345</t>
  </si>
  <si>
    <t>泥泾桥</t>
  </si>
  <si>
    <t>G204320585L0200</t>
  </si>
  <si>
    <t>919.817</t>
  </si>
  <si>
    <t>肖家泾桥</t>
  </si>
  <si>
    <t>G204320585L0210</t>
  </si>
  <si>
    <t>920.676</t>
  </si>
  <si>
    <t>郭家泾桥</t>
  </si>
  <si>
    <t>G204320585L0220</t>
  </si>
  <si>
    <t>921.183</t>
  </si>
  <si>
    <t>G204320585L0230</t>
  </si>
  <si>
    <t>921.705</t>
  </si>
  <si>
    <t>紫藤门江桥</t>
  </si>
  <si>
    <t>G204320585L0240</t>
  </si>
  <si>
    <t>922.236</t>
  </si>
  <si>
    <t>古塘河桥</t>
  </si>
  <si>
    <t>G204320585L0250</t>
  </si>
  <si>
    <t>923.563</t>
  </si>
  <si>
    <t>池塘桥</t>
  </si>
  <si>
    <t>G204320585L0260</t>
  </si>
  <si>
    <t>924.683</t>
  </si>
  <si>
    <t>1*8+1*22</t>
  </si>
  <si>
    <t>926.055</t>
  </si>
  <si>
    <t>西埠桥</t>
  </si>
  <si>
    <t>G204320585L0280</t>
  </si>
  <si>
    <t>927.134</t>
  </si>
  <si>
    <t>3*22</t>
  </si>
  <si>
    <t>20060930</t>
  </si>
  <si>
    <t>杨泾桥</t>
  </si>
  <si>
    <t>G204320585L0290</t>
  </si>
  <si>
    <t>927.96</t>
  </si>
  <si>
    <t>1*22</t>
  </si>
  <si>
    <t>蒋家泾桥</t>
  </si>
  <si>
    <t>G204320585L0300</t>
  </si>
  <si>
    <t>928.647</t>
  </si>
  <si>
    <t>黄古塘桥</t>
  </si>
  <si>
    <t>G204320585L0310</t>
  </si>
  <si>
    <t>929.034</t>
  </si>
  <si>
    <t>1*8+1*16</t>
  </si>
  <si>
    <t>陈家泾桥</t>
  </si>
  <si>
    <t>G204320585L0320</t>
  </si>
  <si>
    <t>930</t>
  </si>
  <si>
    <t>4*16</t>
  </si>
  <si>
    <t>43.973</t>
  </si>
  <si>
    <t>2*16+1*22+2*16</t>
  </si>
  <si>
    <t>2*8</t>
  </si>
  <si>
    <t>整体现浇板</t>
  </si>
  <si>
    <t>东菇荡桥</t>
  </si>
  <si>
    <t>G318320509L0010</t>
  </si>
  <si>
    <t>70.995</t>
  </si>
  <si>
    <t>1*14.2+1*14.5+1*14.2</t>
  </si>
  <si>
    <t>窑港桥</t>
  </si>
  <si>
    <t>G318320509L0020</t>
  </si>
  <si>
    <t>73.197</t>
  </si>
  <si>
    <t>1*30</t>
  </si>
  <si>
    <r>
      <t>T</t>
    </r>
    <r>
      <rPr>
        <sz val="10"/>
        <color rgb="FF000000"/>
        <rFont val="宋体"/>
        <family val="3"/>
        <charset val="134"/>
      </rPr>
      <t>梁</t>
    </r>
  </si>
  <si>
    <t>钱长浜桥</t>
  </si>
  <si>
    <t>G318320509L0030</t>
  </si>
  <si>
    <t>73.968</t>
  </si>
  <si>
    <t>东琢港桥</t>
  </si>
  <si>
    <t>G318320509L0040</t>
  </si>
  <si>
    <t>75.168</t>
  </si>
  <si>
    <r>
      <t>汽车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family val="3"/>
        <charset val="134"/>
      </rPr>
      <t>超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级</t>
    </r>
  </si>
  <si>
    <t>东西港桥</t>
  </si>
  <si>
    <t>G318320509L0050</t>
  </si>
  <si>
    <t>77.232</t>
  </si>
  <si>
    <t>西汾湖桥</t>
  </si>
  <si>
    <t>G318320509L0060</t>
  </si>
  <si>
    <t>77.88</t>
  </si>
  <si>
    <t>G318320509L0070</t>
  </si>
  <si>
    <t>78.341</t>
  </si>
  <si>
    <t>木瓜荡桥</t>
  </si>
  <si>
    <t>G318320509L0080</t>
  </si>
  <si>
    <t>80.573</t>
  </si>
  <si>
    <t>3*9</t>
  </si>
  <si>
    <t>杨秀港桥</t>
  </si>
  <si>
    <t>G318320509L0090</t>
  </si>
  <si>
    <t>81.838</t>
  </si>
  <si>
    <t>将军荡桥</t>
  </si>
  <si>
    <t>G318320509L0100</t>
  </si>
  <si>
    <t>83.734</t>
  </si>
  <si>
    <t>茶壶港桥</t>
  </si>
  <si>
    <t>G318320509L0110</t>
  </si>
  <si>
    <t>85.237</t>
  </si>
  <si>
    <t>安全港桥</t>
  </si>
  <si>
    <t>G318320509L0120</t>
  </si>
  <si>
    <t>85.664</t>
  </si>
  <si>
    <t>1*6</t>
  </si>
  <si>
    <t>南厅港桥</t>
  </si>
  <si>
    <t>G318320509L0130</t>
  </si>
  <si>
    <t>86.448</t>
  </si>
  <si>
    <t>饿煞港桥</t>
  </si>
  <si>
    <t>G318320509L0140</t>
  </si>
  <si>
    <t>87.123</t>
  </si>
  <si>
    <t>周查浜桥</t>
  </si>
  <si>
    <t>G318320509L0150</t>
  </si>
  <si>
    <t>87.369</t>
  </si>
  <si>
    <t>灌溉渠桥</t>
  </si>
  <si>
    <t>G318320509L0160</t>
  </si>
  <si>
    <t>87.609</t>
  </si>
  <si>
    <t>乌桥</t>
  </si>
  <si>
    <t>G318320509L0170</t>
  </si>
  <si>
    <t>88.321</t>
  </si>
  <si>
    <t>坝里港桥</t>
  </si>
  <si>
    <t>G318320509L0180</t>
  </si>
  <si>
    <t>89.11</t>
  </si>
  <si>
    <t>直大港桥</t>
  </si>
  <si>
    <t>G318320509L0190</t>
  </si>
  <si>
    <t>90.877</t>
  </si>
  <si>
    <t>91.479</t>
  </si>
  <si>
    <t>20160704</t>
  </si>
  <si>
    <t>92.156</t>
  </si>
  <si>
    <t>93.46</t>
  </si>
  <si>
    <t>94.539</t>
  </si>
  <si>
    <t>96.17</t>
  </si>
  <si>
    <t>石家湾桥</t>
  </si>
  <si>
    <t>G318320509L0250</t>
  </si>
  <si>
    <t>96.818</t>
  </si>
  <si>
    <t>后港桥</t>
  </si>
  <si>
    <t>G318320509L0260</t>
  </si>
  <si>
    <t>97.213</t>
  </si>
  <si>
    <t>97.801</t>
  </si>
  <si>
    <r>
      <t>大龙荡互通</t>
    </r>
    <r>
      <rPr>
        <sz val="10"/>
        <color rgb="FF000000"/>
        <rFont val="Times New Roman"/>
        <family val="1"/>
      </rPr>
      <t>B</t>
    </r>
    <r>
      <rPr>
        <sz val="10"/>
        <color rgb="FF000000"/>
        <rFont val="宋体"/>
        <family val="3"/>
        <charset val="134"/>
      </rPr>
      <t>匝道桥</t>
    </r>
  </si>
  <si>
    <t>98.656</t>
  </si>
  <si>
    <t>99.269</t>
  </si>
  <si>
    <t>100.833</t>
  </si>
  <si>
    <t>101.412</t>
  </si>
  <si>
    <t>三里桥</t>
  </si>
  <si>
    <t>G318320509L0320</t>
  </si>
  <si>
    <t>103.124</t>
  </si>
  <si>
    <t>实心板梁</t>
  </si>
  <si>
    <t>106.507</t>
  </si>
  <si>
    <t>112.643</t>
  </si>
  <si>
    <t>113.079</t>
  </si>
  <si>
    <t>115.215</t>
  </si>
  <si>
    <t>蠡思桥</t>
  </si>
  <si>
    <t>G318320509L0370</t>
  </si>
  <si>
    <t>116.124</t>
  </si>
  <si>
    <t>二里桥</t>
  </si>
  <si>
    <t>G318320509L0380</t>
  </si>
  <si>
    <t>118.353</t>
  </si>
  <si>
    <t>116.488</t>
  </si>
  <si>
    <t>马嘶塘小桥</t>
  </si>
  <si>
    <t>G346320582L0020</t>
  </si>
  <si>
    <t>120.629</t>
  </si>
  <si>
    <t>奚浦塘中桥</t>
  </si>
  <si>
    <t>G346320582L0030</t>
  </si>
  <si>
    <t>121.605</t>
  </si>
  <si>
    <t>老四干河桥</t>
  </si>
  <si>
    <t>G346320582L0040</t>
  </si>
  <si>
    <t>122.546</t>
  </si>
  <si>
    <t>四干河中桥</t>
  </si>
  <si>
    <t>G346320582L0050</t>
  </si>
  <si>
    <t>124.699</t>
  </si>
  <si>
    <t>125.38</t>
  </si>
  <si>
    <t>126.03</t>
  </si>
  <si>
    <t>双鹿桥</t>
  </si>
  <si>
    <t>G346320582L0080</t>
  </si>
  <si>
    <t>128.137</t>
  </si>
  <si>
    <t>129.444</t>
  </si>
  <si>
    <t>民丰桥</t>
  </si>
  <si>
    <t>G346320582L0110</t>
  </si>
  <si>
    <t>130.985</t>
  </si>
  <si>
    <t>华昌桥</t>
  </si>
  <si>
    <t>G346320582L0120</t>
  </si>
  <si>
    <t>131.653</t>
  </si>
  <si>
    <t>职中桥</t>
  </si>
  <si>
    <t>G346320582L0130</t>
  </si>
  <si>
    <t>132.056</t>
  </si>
  <si>
    <t>132.735</t>
  </si>
  <si>
    <t>海关桥</t>
  </si>
  <si>
    <t>G346320582L0150</t>
  </si>
  <si>
    <t>133.321</t>
  </si>
  <si>
    <t>城北立交桥</t>
  </si>
  <si>
    <t>G346320582L0160</t>
  </si>
  <si>
    <t>133.614</t>
  </si>
  <si>
    <t>1*16+1*20+1*25+2*16</t>
  </si>
  <si>
    <t>包巷桥</t>
  </si>
  <si>
    <t>G346320582L0170</t>
  </si>
  <si>
    <t>134.809</t>
  </si>
  <si>
    <t>田垛桥</t>
  </si>
  <si>
    <t>G346320582L0180</t>
  </si>
  <si>
    <t>135.376</t>
  </si>
  <si>
    <t>悦丰桥</t>
  </si>
  <si>
    <t>G346320582L0190</t>
  </si>
  <si>
    <t>135.751</t>
  </si>
  <si>
    <t>4*10</t>
  </si>
  <si>
    <t>137.033</t>
  </si>
  <si>
    <t>五新河桥</t>
  </si>
  <si>
    <t>G346320582L0210</t>
  </si>
  <si>
    <t>138.348</t>
  </si>
  <si>
    <t>2*13+1*16</t>
  </si>
  <si>
    <t>140.92</t>
  </si>
  <si>
    <t>直港桥</t>
  </si>
  <si>
    <t>G346320582L0230</t>
  </si>
  <si>
    <t>142.004</t>
  </si>
  <si>
    <t>142.784</t>
  </si>
  <si>
    <t>文星桥</t>
  </si>
  <si>
    <t>G346320582L0250</t>
  </si>
  <si>
    <t>143.183</t>
  </si>
  <si>
    <t>跃进桥</t>
  </si>
  <si>
    <t>G346320582L0260</t>
  </si>
  <si>
    <t>144.762</t>
  </si>
  <si>
    <t>3*8+1*16</t>
  </si>
  <si>
    <t>147.358</t>
  </si>
  <si>
    <t>朝阳桥</t>
  </si>
  <si>
    <t>G346320582L0280</t>
  </si>
  <si>
    <t>149.931</t>
  </si>
  <si>
    <t>1*5.88+1*8.14+1*5.18</t>
  </si>
  <si>
    <t>新泾桥</t>
  </si>
  <si>
    <t>G346320585L0010</t>
  </si>
  <si>
    <t>42.309</t>
  </si>
  <si>
    <t>19980912</t>
  </si>
  <si>
    <t>南橹槽桥</t>
  </si>
  <si>
    <t>G346320585L0020</t>
  </si>
  <si>
    <t>老浏河南桥</t>
  </si>
  <si>
    <t>G346320585L0030</t>
  </si>
  <si>
    <t>44.96</t>
  </si>
  <si>
    <t>1*13+1*20+1*13</t>
  </si>
  <si>
    <t>45.333</t>
  </si>
  <si>
    <t>钱泾河桥</t>
  </si>
  <si>
    <t>G346320585L0050</t>
  </si>
  <si>
    <t>47.179</t>
  </si>
  <si>
    <t>1*6.4</t>
  </si>
  <si>
    <t>19990930</t>
  </si>
  <si>
    <t>洙泾河桥</t>
  </si>
  <si>
    <t>G346320585L0051</t>
  </si>
  <si>
    <t>49.35</t>
  </si>
  <si>
    <t>2018</t>
  </si>
  <si>
    <t>20180101</t>
  </si>
  <si>
    <t>界泾河东桥</t>
  </si>
  <si>
    <t>G346320585L0060</t>
  </si>
  <si>
    <t>50.507</t>
  </si>
  <si>
    <t>野迷泾桥</t>
  </si>
  <si>
    <t>G346320585L0070</t>
  </si>
  <si>
    <t>51.165</t>
  </si>
  <si>
    <t>六窖塘桥</t>
  </si>
  <si>
    <t>G346320585L0080</t>
  </si>
  <si>
    <t>51.708</t>
  </si>
  <si>
    <t>塘泾河桥</t>
  </si>
  <si>
    <t>G346320585L0090</t>
  </si>
  <si>
    <t>52.841</t>
  </si>
  <si>
    <t>横梳河桥</t>
  </si>
  <si>
    <t>G346320585L0100</t>
  </si>
  <si>
    <t>54.318</t>
  </si>
  <si>
    <t>55.569</t>
  </si>
  <si>
    <t>荷池桥</t>
  </si>
  <si>
    <t>G346320585L0130</t>
  </si>
  <si>
    <t>57.643</t>
  </si>
  <si>
    <t>G346320585L0140</t>
  </si>
  <si>
    <t>59.858</t>
  </si>
  <si>
    <t>1*16+1*25+1*16</t>
  </si>
  <si>
    <r>
      <t xml:space="preserve">I </t>
    </r>
    <r>
      <rPr>
        <sz val="10"/>
        <color rgb="FF000000"/>
        <rFont val="宋体"/>
        <family val="3"/>
        <charset val="134"/>
      </rPr>
      <t>形梁</t>
    </r>
  </si>
  <si>
    <t>吴淞浜桥</t>
  </si>
  <si>
    <t>G346320585L0150</t>
  </si>
  <si>
    <t>60.367</t>
  </si>
  <si>
    <t>沙沟塘桥</t>
  </si>
  <si>
    <t>G346320585L0160</t>
  </si>
  <si>
    <t>60.762</t>
  </si>
  <si>
    <t>六尺塘桥</t>
  </si>
  <si>
    <t>G346320585L0170</t>
  </si>
  <si>
    <t>62.247</t>
  </si>
  <si>
    <t>九曲北桥</t>
  </si>
  <si>
    <t>G346320585L0180</t>
  </si>
  <si>
    <t>62.714</t>
  </si>
  <si>
    <t>1*16+1*30+1*16</t>
  </si>
  <si>
    <t>浪港桥</t>
  </si>
  <si>
    <t>G346320585L0190</t>
  </si>
  <si>
    <t>63.452</t>
  </si>
  <si>
    <t>1*8+1*16+1*8</t>
  </si>
  <si>
    <t>太浦塘桥</t>
  </si>
  <si>
    <t>G346320585L0200</t>
  </si>
  <si>
    <t>65.473</t>
  </si>
  <si>
    <t>66.832</t>
  </si>
  <si>
    <t>荡茜泾桥</t>
  </si>
  <si>
    <t>G346320585L0220</t>
  </si>
  <si>
    <t>67.613</t>
  </si>
  <si>
    <t>1*6+1*13+1*6</t>
  </si>
  <si>
    <t>蒋泾塘桥</t>
  </si>
  <si>
    <t>G346320585L0230</t>
  </si>
  <si>
    <t>68.759</t>
  </si>
  <si>
    <t>钱泾塘桥</t>
  </si>
  <si>
    <t>G346320585L0240</t>
  </si>
  <si>
    <t>71.369</t>
  </si>
  <si>
    <t>20061130</t>
  </si>
  <si>
    <t>新泾一桥</t>
  </si>
  <si>
    <t>G346320585L0250</t>
  </si>
  <si>
    <t>72.049</t>
  </si>
  <si>
    <t>90.334</t>
  </si>
  <si>
    <t>91.98</t>
  </si>
  <si>
    <t>93.617</t>
  </si>
  <si>
    <t>97.174</t>
  </si>
  <si>
    <t>97.571</t>
  </si>
  <si>
    <t>99.66</t>
  </si>
  <si>
    <t>102.178</t>
  </si>
  <si>
    <t>103.108</t>
  </si>
  <si>
    <r>
      <t>1</t>
    </r>
    <r>
      <rPr>
        <sz val="10"/>
        <color rgb="FF000000"/>
        <rFont val="宋体"/>
        <family val="3"/>
        <charset val="134"/>
      </rPr>
      <t>号桥</t>
    </r>
  </si>
  <si>
    <t>105.64</t>
  </si>
  <si>
    <r>
      <t>2</t>
    </r>
    <r>
      <rPr>
        <sz val="10"/>
        <color rgb="FF000000"/>
        <rFont val="宋体"/>
        <family val="3"/>
        <charset val="134"/>
      </rPr>
      <t>号桥</t>
    </r>
  </si>
  <si>
    <t>105.848</t>
  </si>
  <si>
    <r>
      <t>3</t>
    </r>
    <r>
      <rPr>
        <sz val="10"/>
        <color rgb="FF000000"/>
        <rFont val="宋体"/>
        <family val="3"/>
        <charset val="134"/>
      </rPr>
      <t>号桥</t>
    </r>
  </si>
  <si>
    <t>106.025</t>
  </si>
  <si>
    <t>110.157</t>
  </si>
  <si>
    <t>111.853</t>
  </si>
  <si>
    <t>112.792</t>
  </si>
  <si>
    <t>114.271</t>
  </si>
  <si>
    <t>115.612</t>
  </si>
  <si>
    <t>116.34</t>
  </si>
  <si>
    <t>117.178</t>
  </si>
  <si>
    <t>118.468</t>
  </si>
  <si>
    <r>
      <t>镇东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宋体"/>
        <family val="3"/>
        <charset val="134"/>
      </rPr>
      <t>号桥</t>
    </r>
  </si>
  <si>
    <t>G524320509L0310</t>
  </si>
  <si>
    <t>119.584</t>
  </si>
  <si>
    <r>
      <t>镇东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宋体"/>
        <family val="3"/>
        <charset val="134"/>
      </rPr>
      <t>号桥</t>
    </r>
  </si>
  <si>
    <t>119.687</t>
  </si>
  <si>
    <t>121.06</t>
  </si>
  <si>
    <t>121.329</t>
  </si>
  <si>
    <t>122.769</t>
  </si>
  <si>
    <r>
      <t>震泽西互通式立交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宋体"/>
        <family val="3"/>
        <charset val="134"/>
      </rPr>
      <t>匝道桥</t>
    </r>
  </si>
  <si>
    <t>5.964</t>
  </si>
  <si>
    <t>廊家港中桥</t>
  </si>
  <si>
    <t>G635320509L0070</t>
  </si>
  <si>
    <t>7.005</t>
  </si>
  <si>
    <t>三扇村中桥</t>
  </si>
  <si>
    <t>G635320509L0060</t>
  </si>
  <si>
    <t>9.918</t>
  </si>
  <si>
    <t>民字浜中桥</t>
  </si>
  <si>
    <t>G635320509L0040</t>
  </si>
  <si>
    <t>11.714</t>
  </si>
  <si>
    <t>丰民桥</t>
  </si>
  <si>
    <t>G635320509L0030</t>
  </si>
  <si>
    <t>12.091</t>
  </si>
  <si>
    <t>东清河中桥</t>
  </si>
  <si>
    <t>G635320509L0020</t>
  </si>
  <si>
    <t>14.028</t>
  </si>
  <si>
    <t>14.83</t>
  </si>
  <si>
    <t>16.333</t>
  </si>
  <si>
    <t>16.943</t>
  </si>
  <si>
    <t>17.502</t>
  </si>
  <si>
    <t>盛家港桥</t>
  </si>
  <si>
    <t>G635320509L0260</t>
  </si>
  <si>
    <t>19.353</t>
  </si>
  <si>
    <t>朱家港桥</t>
  </si>
  <si>
    <t>G635320509L0270</t>
  </si>
  <si>
    <t>20.382</t>
  </si>
  <si>
    <t>戗港桥</t>
  </si>
  <si>
    <t>G635320509L0280</t>
  </si>
  <si>
    <t>22.304</t>
  </si>
  <si>
    <t>24.996</t>
  </si>
  <si>
    <t>王焰村二桥</t>
  </si>
  <si>
    <t>G635320509L0300</t>
  </si>
  <si>
    <t>25.756</t>
  </si>
  <si>
    <t>沈家路桥</t>
  </si>
  <si>
    <t>G635320509L0310</t>
  </si>
  <si>
    <t>26.202</t>
  </si>
  <si>
    <t>王焰村桥</t>
  </si>
  <si>
    <t>G635320509L0320</t>
  </si>
  <si>
    <t>26.428</t>
  </si>
  <si>
    <t>草港桥</t>
  </si>
  <si>
    <t>G635320509L0330</t>
  </si>
  <si>
    <t>28.235</t>
  </si>
  <si>
    <t>31.388</t>
  </si>
  <si>
    <t>姚滨路桥</t>
  </si>
  <si>
    <t>G635320509L0350</t>
  </si>
  <si>
    <t>32.652</t>
  </si>
  <si>
    <t>6*16</t>
  </si>
  <si>
    <t>34.003</t>
  </si>
  <si>
    <t>34.833</t>
  </si>
  <si>
    <t>40.071</t>
  </si>
  <si>
    <t>56</t>
  </si>
  <si>
    <t>64</t>
  </si>
  <si>
    <t>漕沙塘中桥</t>
  </si>
  <si>
    <t>S228320582L0080</t>
  </si>
  <si>
    <t>13.256</t>
  </si>
  <si>
    <t>13.807</t>
  </si>
  <si>
    <t>14.561</t>
  </si>
  <si>
    <t>16.144</t>
  </si>
  <si>
    <t>17.875</t>
  </si>
  <si>
    <t>新西河中桥</t>
  </si>
  <si>
    <t>S228320582L0130</t>
  </si>
  <si>
    <t>19.13</t>
  </si>
  <si>
    <t>长江路小桥</t>
  </si>
  <si>
    <t>S228320582L0140</t>
  </si>
  <si>
    <t>19.844</t>
  </si>
  <si>
    <t>20120929</t>
  </si>
  <si>
    <t>20.827</t>
  </si>
  <si>
    <t>凤恬路小桥</t>
  </si>
  <si>
    <t>S228320582L0160</t>
  </si>
  <si>
    <t>21.586</t>
  </si>
  <si>
    <t>凤码路小桥</t>
  </si>
  <si>
    <t>S228320582L0170</t>
  </si>
  <si>
    <t>22.93</t>
  </si>
  <si>
    <t>23.41</t>
  </si>
  <si>
    <t>25.079</t>
  </si>
  <si>
    <r>
      <t>四方圩</t>
    </r>
    <r>
      <rPr>
        <sz val="10"/>
        <color rgb="FF000000"/>
        <rFont val="Times New Roman"/>
        <family val="1"/>
      </rPr>
      <t>A</t>
    </r>
    <r>
      <rPr>
        <sz val="10"/>
        <color rgb="FF000000"/>
        <rFont val="宋体"/>
        <family val="3"/>
        <charset val="134"/>
      </rPr>
      <t>匝道桥</t>
    </r>
  </si>
  <si>
    <t>169.639</t>
  </si>
  <si>
    <t>169.893</t>
  </si>
  <si>
    <t>大庙港桥</t>
  </si>
  <si>
    <t>S230320509L0180</t>
  </si>
  <si>
    <t>171.466</t>
  </si>
  <si>
    <t>庙港河桥</t>
  </si>
  <si>
    <t>S230320509L0170</t>
  </si>
  <si>
    <t>173.384</t>
  </si>
  <si>
    <t>老弯兜桥</t>
  </si>
  <si>
    <t>S230320509L0160</t>
  </si>
  <si>
    <t>174.339</t>
  </si>
  <si>
    <t>南长港桥</t>
  </si>
  <si>
    <t>S230320509L0150</t>
  </si>
  <si>
    <t>174.467</t>
  </si>
  <si>
    <t>徐扬港桥</t>
  </si>
  <si>
    <t>S230320509L0140</t>
  </si>
  <si>
    <t>175.098</t>
  </si>
  <si>
    <t>西溪庙港桥</t>
  </si>
  <si>
    <t>S230320509L0130</t>
  </si>
  <si>
    <t>176.625</t>
  </si>
  <si>
    <t>陆家港桥</t>
  </si>
  <si>
    <t>S230320509L0120</t>
  </si>
  <si>
    <t>176.97</t>
  </si>
  <si>
    <t>倪家港桥</t>
  </si>
  <si>
    <t>S230320509L0110</t>
  </si>
  <si>
    <t>177.957</t>
  </si>
  <si>
    <t>小河桥</t>
  </si>
  <si>
    <t>S230320509L0100</t>
  </si>
  <si>
    <t>179.121</t>
  </si>
  <si>
    <t>叶港桥</t>
  </si>
  <si>
    <t>S230320509L0090</t>
  </si>
  <si>
    <t>180.422</t>
  </si>
  <si>
    <t>东浜桥</t>
  </si>
  <si>
    <t>S230320509L0080</t>
  </si>
  <si>
    <t>181.885</t>
  </si>
  <si>
    <t>东港桥</t>
  </si>
  <si>
    <t>S230320509L0070</t>
  </si>
  <si>
    <t>182.598</t>
  </si>
  <si>
    <t>西港桥</t>
  </si>
  <si>
    <t>S230320509L0060</t>
  </si>
  <si>
    <t>183.183</t>
  </si>
  <si>
    <t>新开港桥</t>
  </si>
  <si>
    <t>S230320509L0050</t>
  </si>
  <si>
    <t>183.518</t>
  </si>
  <si>
    <t>天到桥</t>
  </si>
  <si>
    <t>S230320509L0040</t>
  </si>
  <si>
    <t>184.672</t>
  </si>
  <si>
    <t>S230320509L0030</t>
  </si>
  <si>
    <t>186.92</t>
  </si>
  <si>
    <t>八义桥</t>
  </si>
  <si>
    <t>S230320509L0020</t>
  </si>
  <si>
    <t>188.56</t>
  </si>
  <si>
    <t>188.976</t>
  </si>
  <si>
    <t>36.13</t>
  </si>
  <si>
    <t>五一桥</t>
  </si>
  <si>
    <t>S258320509L0100</t>
  </si>
  <si>
    <t>36.975</t>
  </si>
  <si>
    <t>1*16.0</t>
  </si>
  <si>
    <t>朱家浜中桥</t>
  </si>
  <si>
    <t>S258320509L0110</t>
  </si>
  <si>
    <t>37.675</t>
  </si>
  <si>
    <t>3*20.0</t>
  </si>
  <si>
    <t>38.112</t>
  </si>
  <si>
    <t>姬家湾中桥</t>
  </si>
  <si>
    <t>S258320509L0130</t>
  </si>
  <si>
    <t>39.061</t>
  </si>
  <si>
    <t>3*16.0</t>
  </si>
  <si>
    <t>划船港中桥</t>
  </si>
  <si>
    <t>S258320509L0140</t>
  </si>
  <si>
    <t>39.829</t>
  </si>
  <si>
    <t>3*22.0</t>
  </si>
  <si>
    <t>利丰中桥</t>
  </si>
  <si>
    <t>S258320509L0150</t>
  </si>
  <si>
    <t>40.83</t>
  </si>
  <si>
    <t>茅家浜中桥</t>
  </si>
  <si>
    <t>S258320509L0160</t>
  </si>
  <si>
    <t>41.573</t>
  </si>
  <si>
    <t>5*16.0</t>
  </si>
  <si>
    <t>42.321</t>
  </si>
  <si>
    <t>药师浜中桥</t>
  </si>
  <si>
    <t>S258320509L0180</t>
  </si>
  <si>
    <t>43.978</t>
  </si>
  <si>
    <t>乌家河中桥</t>
  </si>
  <si>
    <t>S258320509L0190</t>
  </si>
  <si>
    <t>44.392</t>
  </si>
  <si>
    <t>46.376</t>
  </si>
  <si>
    <t>47.488</t>
  </si>
  <si>
    <t>50.693</t>
  </si>
  <si>
    <t>新南桥</t>
  </si>
  <si>
    <t>S259320582L0030</t>
  </si>
  <si>
    <t>0.239</t>
  </si>
  <si>
    <t>S259</t>
  </si>
  <si>
    <t>太子圩港桥</t>
  </si>
  <si>
    <t>S259320582L0040</t>
  </si>
  <si>
    <t>1.249</t>
  </si>
  <si>
    <t>1*20+1*22+1*20+1*10</t>
  </si>
  <si>
    <t>S259320582L0050</t>
  </si>
  <si>
    <t>4.238</t>
  </si>
  <si>
    <t>1*20+1*25+2*20</t>
  </si>
  <si>
    <t>南横套桥</t>
  </si>
  <si>
    <t>S259320582L0060</t>
  </si>
  <si>
    <t>8.506</t>
  </si>
  <si>
    <r>
      <t>高桥村</t>
    </r>
    <r>
      <rPr>
        <sz val="10"/>
        <color rgb="FF000000"/>
        <rFont val="Times New Roman"/>
        <family val="1"/>
      </rPr>
      <t>1#</t>
    </r>
    <r>
      <rPr>
        <sz val="10"/>
        <color rgb="FF000000"/>
        <rFont val="宋体"/>
        <family val="3"/>
        <charset val="134"/>
      </rPr>
      <t>桥</t>
    </r>
  </si>
  <si>
    <t>S259320582L0070</t>
  </si>
  <si>
    <t>9.35</t>
  </si>
  <si>
    <t>宋泾河桥</t>
  </si>
  <si>
    <t>S339320585L0010</t>
  </si>
  <si>
    <t>0.859</t>
  </si>
  <si>
    <t>20131118</t>
  </si>
  <si>
    <t>向阳河桥</t>
  </si>
  <si>
    <t>S339320585L0020</t>
  </si>
  <si>
    <t>2.524</t>
  </si>
  <si>
    <t>高浜河桥</t>
  </si>
  <si>
    <t>S339320585L0030</t>
  </si>
  <si>
    <t>2.96</t>
  </si>
  <si>
    <t>横洞河桥</t>
  </si>
  <si>
    <t>S339320585L0040</t>
  </si>
  <si>
    <t>3.511</t>
  </si>
  <si>
    <t>蔡家泾桥</t>
  </si>
  <si>
    <t>S339320585L0050</t>
  </si>
  <si>
    <t>3.909</t>
  </si>
  <si>
    <t>20080531</t>
  </si>
  <si>
    <t>申泾桥</t>
  </si>
  <si>
    <t>S339320585L0060</t>
  </si>
  <si>
    <t>5.023</t>
  </si>
  <si>
    <t>米场河桥</t>
  </si>
  <si>
    <t>S339320585L0070</t>
  </si>
  <si>
    <t>5.931</t>
  </si>
  <si>
    <t>马路塘桥</t>
  </si>
  <si>
    <t>S339320585L0080</t>
  </si>
  <si>
    <t>7.184</t>
  </si>
  <si>
    <t>石头塘桥</t>
  </si>
  <si>
    <t>S339320585L0090</t>
  </si>
  <si>
    <t>8.675</t>
  </si>
  <si>
    <t>网泾河桥</t>
  </si>
  <si>
    <t>S339320585L0100</t>
  </si>
  <si>
    <t>9.753</t>
  </si>
  <si>
    <t>神童泾桥</t>
  </si>
  <si>
    <t>S339320585L0110</t>
  </si>
  <si>
    <t>10.311</t>
  </si>
  <si>
    <t>千步泾桥</t>
  </si>
  <si>
    <t>S339320585L0120</t>
  </si>
  <si>
    <t>10.73</t>
  </si>
  <si>
    <t>横沥泾桥</t>
  </si>
  <si>
    <t>S339320585L0130</t>
  </si>
  <si>
    <t>11.737</t>
  </si>
  <si>
    <t>S339320585L0140</t>
  </si>
  <si>
    <t>12.677</t>
  </si>
  <si>
    <t>13.473</t>
  </si>
  <si>
    <t>十八港桥</t>
  </si>
  <si>
    <t>S339320585L0160</t>
  </si>
  <si>
    <t>14.312</t>
  </si>
  <si>
    <t>娄江河桥</t>
  </si>
  <si>
    <t>S339320585L0170</t>
  </si>
  <si>
    <t>15.763</t>
  </si>
  <si>
    <t>大半泾桥</t>
  </si>
  <si>
    <t>S339320585L0180</t>
  </si>
  <si>
    <t>17.071</t>
  </si>
  <si>
    <t>1*25</t>
  </si>
  <si>
    <t>纵一河桥</t>
  </si>
  <si>
    <t>S339320585L0190</t>
  </si>
  <si>
    <t>18.11</t>
  </si>
  <si>
    <t>S339320585L0200</t>
  </si>
  <si>
    <t>19.599</t>
  </si>
  <si>
    <t>1*80</t>
  </si>
  <si>
    <t>拱式组合体系</t>
  </si>
  <si>
    <t>20061231</t>
  </si>
  <si>
    <t>22.301</t>
  </si>
  <si>
    <t>黄泥泾桥</t>
  </si>
  <si>
    <t>S339320585L0220</t>
  </si>
  <si>
    <t>23.859</t>
  </si>
  <si>
    <t>石家泾桥</t>
  </si>
  <si>
    <t>S359320585L0010</t>
  </si>
  <si>
    <t>0.916</t>
  </si>
  <si>
    <t>芦沟桥</t>
  </si>
  <si>
    <t>S359320585L0020</t>
  </si>
  <si>
    <t>1.93</t>
  </si>
  <si>
    <t>绿化桥</t>
  </si>
  <si>
    <t>S359320585L0030</t>
  </si>
  <si>
    <t>3.175</t>
  </si>
  <si>
    <t>中沟桥</t>
  </si>
  <si>
    <t>S359320585L0040</t>
  </si>
  <si>
    <t>3.349</t>
  </si>
  <si>
    <t>东洋泾桥</t>
  </si>
  <si>
    <t>S359320585L0050</t>
  </si>
  <si>
    <t>3.679</t>
  </si>
  <si>
    <t>西洋泾桥</t>
  </si>
  <si>
    <t>S359320585L0060</t>
  </si>
  <si>
    <t>4.375</t>
  </si>
  <si>
    <t>东沟桥</t>
  </si>
  <si>
    <t>S359320585L0070</t>
  </si>
  <si>
    <t>4.637</t>
  </si>
  <si>
    <t>S359320585L0080</t>
  </si>
  <si>
    <t>5.124</t>
  </si>
  <si>
    <t>槽头塘桥</t>
  </si>
  <si>
    <t>S359320585L0090</t>
  </si>
  <si>
    <t>5.246</t>
  </si>
  <si>
    <t>踏累桥</t>
  </si>
  <si>
    <t>S359320585L0100</t>
  </si>
  <si>
    <t>6.113</t>
  </si>
  <si>
    <t>新泾河桥</t>
  </si>
  <si>
    <t>S359320585L0110</t>
  </si>
  <si>
    <t>6.527</t>
  </si>
  <si>
    <t>8.105</t>
  </si>
  <si>
    <t>S359320585L0130</t>
  </si>
  <si>
    <t>9.198</t>
  </si>
  <si>
    <t>6*21+4*21+1*17.5+1*21+1*23+1*22.5+1*23+1*23+4*21+4*21</t>
  </si>
  <si>
    <t>20040331</t>
  </si>
  <si>
    <t>沙洪桥</t>
  </si>
  <si>
    <t>S359320585L0140</t>
  </si>
  <si>
    <t>11.647</t>
  </si>
  <si>
    <t>20030730</t>
  </si>
  <si>
    <t>泰洪桥</t>
  </si>
  <si>
    <t>S359320585L0150</t>
  </si>
  <si>
    <t>13.631</t>
  </si>
  <si>
    <t>泥中桥</t>
  </si>
  <si>
    <t>S359320585L0160</t>
  </si>
  <si>
    <t>16.109</t>
  </si>
  <si>
    <t>1*16+1*22+1*16</t>
  </si>
  <si>
    <t>17.064</t>
  </si>
  <si>
    <t>新建河中桥</t>
  </si>
  <si>
    <t>S359320585L0180</t>
  </si>
  <si>
    <t>17.43</t>
  </si>
  <si>
    <t>老吴塘桥</t>
  </si>
  <si>
    <t>S359320585L0190</t>
  </si>
  <si>
    <t>17.776</t>
  </si>
  <si>
    <t>芦泾中桥</t>
  </si>
  <si>
    <t>S359320585L0200</t>
  </si>
  <si>
    <t>19.084</t>
  </si>
  <si>
    <t>丰收桥</t>
  </si>
  <si>
    <t>S442320582L0040</t>
  </si>
  <si>
    <t>4.362</t>
  </si>
  <si>
    <t>1*19.8</t>
  </si>
  <si>
    <t>20030930</t>
  </si>
  <si>
    <t>黄旗桥</t>
  </si>
  <si>
    <t>S442320582L0050</t>
  </si>
  <si>
    <t>5.158</t>
  </si>
  <si>
    <t>沙漕交界河桥</t>
  </si>
  <si>
    <t>S604320582L0010</t>
  </si>
  <si>
    <t>23.08</t>
  </si>
  <si>
    <t>永南河桥</t>
  </si>
  <si>
    <t>S604320582L0020</t>
  </si>
  <si>
    <t>24.037</t>
  </si>
  <si>
    <t>泗兴港桥</t>
  </si>
  <si>
    <t>S604320582L0030</t>
  </si>
  <si>
    <t>28.035</t>
  </si>
  <si>
    <t>五干河中桥</t>
  </si>
  <si>
    <t>S604320582L0040</t>
  </si>
  <si>
    <t>30.33</t>
  </si>
  <si>
    <t>四干河桥</t>
  </si>
  <si>
    <t>S604320582L0050</t>
  </si>
  <si>
    <t>33.873</t>
  </si>
  <si>
    <t>36.509</t>
  </si>
  <si>
    <t>团结河中桥</t>
  </si>
  <si>
    <t>S604320582L0070</t>
  </si>
  <si>
    <t>39.442</t>
  </si>
  <si>
    <t>S604320582L0080</t>
  </si>
  <si>
    <t>40.945</t>
  </si>
  <si>
    <t>6*20+1*62+3*20+4*20</t>
  </si>
  <si>
    <t>油车港桥</t>
  </si>
  <si>
    <t>S604320582L0090</t>
  </si>
  <si>
    <t>42.706</t>
  </si>
  <si>
    <t>一干河桥</t>
  </si>
  <si>
    <t>S604320582L0100</t>
  </si>
  <si>
    <t>44.559</t>
  </si>
  <si>
    <t>悦来横套桥</t>
  </si>
  <si>
    <t>S604320582L0110</t>
  </si>
  <si>
    <t>45.595</t>
  </si>
  <si>
    <t>新丰港桥</t>
  </si>
  <si>
    <t>S604320582L0120</t>
  </si>
  <si>
    <t>47.75</t>
  </si>
  <si>
    <t>大新港桥</t>
  </si>
  <si>
    <t>S604320582L0130</t>
  </si>
  <si>
    <t>48.554</t>
  </si>
  <si>
    <t>朝东圩港桥</t>
  </si>
  <si>
    <t>S604320582L0140</t>
  </si>
  <si>
    <t>49.339</t>
  </si>
  <si>
    <t>迎丰港桥</t>
  </si>
  <si>
    <t>S604320582L0150</t>
  </si>
  <si>
    <t>50.26</t>
  </si>
  <si>
    <t>桥头港桥</t>
  </si>
  <si>
    <t>S604320582L0160</t>
  </si>
  <si>
    <t>51.215</t>
  </si>
  <si>
    <t>天生港桥</t>
  </si>
  <si>
    <t>S604320582L0190</t>
  </si>
  <si>
    <t>56.016</t>
  </si>
  <si>
    <t>十字港桥</t>
  </si>
  <si>
    <t>S604320582L0200</t>
  </si>
  <si>
    <t>57.245</t>
  </si>
  <si>
    <t>善政桥</t>
  </si>
  <si>
    <t>S604320582L0210</t>
  </si>
  <si>
    <t>58.857</t>
  </si>
  <si>
    <t>后塍大桥</t>
  </si>
  <si>
    <t>S604320582L0220</t>
  </si>
  <si>
    <t>61.027</t>
  </si>
  <si>
    <t>X351320583</t>
  </si>
  <si>
    <t>金翠大桥（金鸡河桥）</t>
  </si>
  <si>
    <t>X351320583L0040</t>
  </si>
  <si>
    <t>4×30+3×30+1×92.4+3×25+3×30</t>
  </si>
  <si>
    <t>系杆拱</t>
  </si>
  <si>
    <t>路线编号</t>
  </si>
  <si>
    <t>中心桩号</t>
  </si>
  <si>
    <t>功能类型</t>
  </si>
  <si>
    <t>涵洞形式</t>
  </si>
  <si>
    <t>净高</t>
  </si>
  <si>
    <t>人行通道</t>
  </si>
  <si>
    <t>箱涵</t>
  </si>
  <si>
    <t>851K+710</t>
  </si>
  <si>
    <t>116K+390</t>
  </si>
  <si>
    <t>123K+710</t>
  </si>
  <si>
    <t>126K+425</t>
  </si>
  <si>
    <t>127K+650</t>
  </si>
  <si>
    <t>128K+643</t>
  </si>
  <si>
    <t>131K+315</t>
  </si>
  <si>
    <t>134K+170</t>
  </si>
  <si>
    <t>134K+685</t>
  </si>
  <si>
    <t>135K+525</t>
  </si>
  <si>
    <t>137K+360</t>
  </si>
  <si>
    <t>137K+650</t>
  </si>
  <si>
    <t>138K+990</t>
  </si>
  <si>
    <t>140K+530</t>
  </si>
  <si>
    <t>141K+630</t>
  </si>
  <si>
    <t>143K+751</t>
  </si>
  <si>
    <t>143K+891</t>
  </si>
  <si>
    <t>148K+115</t>
  </si>
  <si>
    <t>149K+470</t>
  </si>
  <si>
    <t>150K+930</t>
  </si>
  <si>
    <t>151K+400</t>
  </si>
  <si>
    <t>93K+780</t>
  </si>
  <si>
    <t>太仓</t>
  </si>
  <si>
    <t>K21+745</t>
  </si>
  <si>
    <t>K14+800</t>
  </si>
  <si>
    <t>K918+510</t>
  </si>
  <si>
    <t>序号</t>
  </si>
  <si>
    <t>桥梁名称</t>
  </si>
  <si>
    <t>桥梁代码</t>
  </si>
  <si>
    <t>设计荷载</t>
  </si>
  <si>
    <r>
      <rPr>
        <sz val="10"/>
        <rFont val="黑体"/>
        <family val="3"/>
        <charset val="134"/>
      </rPr>
      <t>桥梁全长</t>
    </r>
    <r>
      <rPr>
        <sz val="10"/>
        <rFont val="Times New Roman"/>
        <family val="1"/>
      </rPr>
      <t>(</t>
    </r>
    <r>
      <rPr>
        <sz val="10"/>
        <rFont val="黑体"/>
        <family val="3"/>
        <charset val="134"/>
      </rPr>
      <t>米</t>
    </r>
    <r>
      <rPr>
        <sz val="10"/>
        <rFont val="Times New Roman"/>
        <family val="1"/>
      </rPr>
      <t>)</t>
    </r>
  </si>
  <si>
    <r>
      <rPr>
        <sz val="10"/>
        <rFont val="黑体"/>
        <family val="3"/>
        <charset val="134"/>
      </rPr>
      <t>跨径组合</t>
    </r>
    <r>
      <rPr>
        <sz val="10"/>
        <rFont val="Times New Roman"/>
        <family val="1"/>
      </rPr>
      <t>(</t>
    </r>
    <r>
      <rPr>
        <sz val="10"/>
        <rFont val="黑体"/>
        <family val="3"/>
        <charset val="134"/>
      </rPr>
      <t>孔</t>
    </r>
    <r>
      <rPr>
        <sz val="10"/>
        <rFont val="Times New Roman"/>
        <family val="1"/>
      </rPr>
      <t>*</t>
    </r>
    <r>
      <rPr>
        <sz val="10"/>
        <rFont val="黑体"/>
        <family val="3"/>
        <charset val="134"/>
      </rPr>
      <t>米</t>
    </r>
    <r>
      <rPr>
        <sz val="10"/>
        <rFont val="Times New Roman"/>
        <family val="1"/>
      </rPr>
      <t>)</t>
    </r>
  </si>
  <si>
    <t>上部结构</t>
  </si>
  <si>
    <t>下部结构</t>
  </si>
  <si>
    <t>柱式墩</t>
  </si>
  <si>
    <t>检测数量</t>
  </si>
  <si>
    <r>
      <rPr>
        <sz val="10"/>
        <rFont val="宋体"/>
        <family val="3"/>
        <charset val="134"/>
      </rPr>
      <t>汽车－超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级</t>
    </r>
  </si>
  <si>
    <t>桩柱式墩</t>
  </si>
  <si>
    <t>吴江</t>
  </si>
  <si>
    <r>
      <rPr>
        <sz val="10"/>
        <rFont val="宋体"/>
        <family val="3"/>
        <charset val="134"/>
      </rPr>
      <t>汽车－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</rPr>
      <t>级</t>
    </r>
  </si>
  <si>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号桥</t>
    </r>
  </si>
  <si>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号桥</t>
    </r>
  </si>
  <si>
    <r>
      <rPr>
        <sz val="10"/>
        <rFont val="宋体"/>
        <family val="3"/>
        <charset val="134"/>
      </rPr>
      <t>镇东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号桥</t>
    </r>
  </si>
  <si>
    <t>47</t>
  </si>
  <si>
    <t>太仓市经济开发区</t>
  </si>
  <si>
    <t>同济大学建筑设计研究院</t>
  </si>
  <si>
    <t>中国铁路总公司</t>
  </si>
  <si>
    <t>20150930</t>
  </si>
  <si>
    <t>江苏东南特种工程公司</t>
  </si>
  <si>
    <t>20171201</t>
  </si>
  <si>
    <t>大修</t>
  </si>
  <si>
    <t>延土科技股份有限公司</t>
  </si>
  <si>
    <t>周阳线</t>
  </si>
  <si>
    <t>公路Ⅰ级</t>
  </si>
  <si>
    <t>汽车-20级</t>
  </si>
  <si>
    <t>S338立交桥</t>
  </si>
  <si>
    <t>338立交桥A2匝道桥</t>
  </si>
  <si>
    <t>338立交桥B匝道桥</t>
  </si>
  <si>
    <t>大龙荡互通B匝道桥</t>
  </si>
  <si>
    <t>1号桥</t>
  </si>
  <si>
    <t>2号桥</t>
  </si>
  <si>
    <t>3号桥</t>
  </si>
  <si>
    <t>镇东1号桥</t>
  </si>
  <si>
    <t>震泽西互通式立交A匝道桥</t>
  </si>
  <si>
    <t>四方圩A匝道桥</t>
  </si>
  <si>
    <t>序号</t>
    <phoneticPr fontId="31" type="noConversion"/>
  </si>
  <si>
    <t>1</t>
    <phoneticPr fontId="31" type="noConversion"/>
  </si>
  <si>
    <t>2</t>
    <phoneticPr fontId="31" type="noConversion"/>
  </si>
  <si>
    <t>4</t>
  </si>
  <si>
    <t>5</t>
  </si>
  <si>
    <t>6</t>
  </si>
  <si>
    <t>7</t>
  </si>
  <si>
    <t>8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</si>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</sst>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5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黑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1"/>
      <color rgb="FFFF0000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等线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rgb="FFFF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58494827112647"/>
        <bgColor indexed="64"/>
      </patternFill>
    </fill>
    <fill>
      <patternFill patternType="solid">
        <fgColor theme="8" tint="0.79976805932798245"/>
        <bgColor indexed="64"/>
      </patternFill>
    </fill>
    <fill>
      <patternFill patternType="solid">
        <fgColor theme="9" tint="0.79979857783745845"/>
        <bgColor indexed="64"/>
      </patternFill>
    </fill>
    <fill>
      <patternFill patternType="solid">
        <fgColor theme="7" tint="0.79979857783745845"/>
        <bgColor indexed="64"/>
      </patternFill>
    </fill>
    <fill>
      <patternFill patternType="solid">
        <fgColor theme="5" tint="0.79979857783745845"/>
        <bgColor indexed="64"/>
      </patternFill>
    </fill>
    <fill>
      <patternFill patternType="solid">
        <fgColor theme="5" tint="0.79982909634693444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" fillId="0" borderId="0"/>
    <xf numFmtId="0" fontId="3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3"/>
    <xf numFmtId="0" fontId="4" fillId="3" borderId="4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/>
    <xf numFmtId="0" fontId="4" fillId="3" borderId="4" xfId="0" applyFont="1" applyFill="1" applyBorder="1" applyAlignment="1"/>
    <xf numFmtId="49" fontId="4" fillId="0" borderId="4" xfId="3" applyNumberFormat="1" applyFont="1" applyBorder="1"/>
    <xf numFmtId="0" fontId="4" fillId="0" borderId="4" xfId="3" applyFont="1" applyBorder="1"/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49" fontId="4" fillId="3" borderId="3" xfId="0" applyNumberFormat="1" applyFont="1" applyFill="1" applyBorder="1" applyAlignment="1"/>
    <xf numFmtId="0" fontId="3" fillId="0" borderId="6" xfId="3" applyBorder="1"/>
    <xf numFmtId="49" fontId="4" fillId="0" borderId="3" xfId="3" applyNumberFormat="1" applyFont="1" applyBorder="1"/>
    <xf numFmtId="49" fontId="4" fillId="2" borderId="4" xfId="0" applyNumberFormat="1" applyFont="1" applyFill="1" applyBorder="1" applyAlignment="1"/>
    <xf numFmtId="49" fontId="4" fillId="3" borderId="6" xfId="0" applyNumberFormat="1" applyFont="1" applyFill="1" applyBorder="1" applyAlignment="1"/>
    <xf numFmtId="49" fontId="4" fillId="0" borderId="6" xfId="3" applyNumberFormat="1" applyFont="1" applyBorder="1"/>
    <xf numFmtId="0" fontId="4" fillId="3" borderId="2" xfId="0" applyFont="1" applyFill="1" applyBorder="1" applyAlignment="1">
      <alignment vertical="center" wrapText="1"/>
    </xf>
    <xf numFmtId="49" fontId="4" fillId="3" borderId="2" xfId="0" applyNumberFormat="1" applyFont="1" applyFill="1" applyBorder="1" applyAlignment="1"/>
    <xf numFmtId="49" fontId="4" fillId="0" borderId="2" xfId="3" applyNumberFormat="1" applyFont="1" applyBorder="1"/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8" fillId="6" borderId="6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/>
    </xf>
    <xf numFmtId="9" fontId="19" fillId="6" borderId="6" xfId="0" applyNumberFormat="1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21" fillId="8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9" borderId="6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2" fillId="0" borderId="0" xfId="0" applyFont="1" applyAlignment="1"/>
    <xf numFmtId="49" fontId="33" fillId="0" borderId="5" xfId="0" applyNumberFormat="1" applyFont="1" applyFill="1" applyBorder="1" applyAlignment="1">
      <alignment horizontal="center" vertical="center"/>
    </xf>
    <xf numFmtId="49" fontId="33" fillId="0" borderId="7" xfId="0" applyNumberFormat="1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49" fontId="33" fillId="0" borderId="7" xfId="0" applyNumberFormat="1" applyFont="1" applyFill="1" applyBorder="1" applyAlignment="1" applyProtection="1">
      <alignment horizontal="center" vertical="center"/>
      <protection locked="0"/>
    </xf>
    <xf numFmtId="0" fontId="32" fillId="0" borderId="0" xfId="0" applyFont="1">
      <alignment vertical="center"/>
    </xf>
    <xf numFmtId="0" fontId="34" fillId="0" borderId="0" xfId="0" applyFont="1">
      <alignment vertical="center"/>
    </xf>
    <xf numFmtId="0" fontId="34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49" fontId="10" fillId="0" borderId="5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49" fontId="9" fillId="4" borderId="8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176" fontId="9" fillId="4" borderId="8" xfId="0" applyNumberFormat="1" applyFont="1" applyFill="1" applyBorder="1" applyAlignment="1">
      <alignment horizontal="center" vertical="center"/>
    </xf>
    <xf numFmtId="0" fontId="9" fillId="4" borderId="8" xfId="0" applyNumberFormat="1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>
      <alignment vertical="center"/>
    </xf>
    <xf numFmtId="0" fontId="5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7 2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E4D3E1"/>
      <color rgb="FFE3D0E7"/>
      <color rgb="FFEAC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3"/>
  <sheetViews>
    <sheetView topLeftCell="A33" zoomScale="145" zoomScaleNormal="145" workbookViewId="0">
      <selection activeCell="O51" sqref="O51"/>
    </sheetView>
  </sheetViews>
  <sheetFormatPr defaultColWidth="9" defaultRowHeight="15.6" x14ac:dyDescent="0.25"/>
  <cols>
    <col min="1" max="1" width="7.88671875" style="36" customWidth="1"/>
    <col min="2" max="2" width="5.88671875" style="36" customWidth="1"/>
    <col min="3" max="3" width="9.44140625" style="36" customWidth="1"/>
    <col min="4" max="4" width="10.6640625" style="36" customWidth="1"/>
    <col min="5" max="5" width="5.88671875" style="36" customWidth="1"/>
    <col min="6" max="6" width="9.44140625" style="36" customWidth="1"/>
    <col min="7" max="7" width="10.6640625" style="36" customWidth="1"/>
    <col min="8" max="8" width="5.88671875" style="36" customWidth="1"/>
    <col min="9" max="9" width="10.44140625" style="37" customWidth="1"/>
    <col min="10" max="10" width="10.6640625" style="37" customWidth="1"/>
    <col min="11" max="11" width="5.88671875" style="37" customWidth="1"/>
    <col min="12" max="12" width="10.44140625" style="37" customWidth="1"/>
    <col min="13" max="13" width="10.6640625" style="37" customWidth="1"/>
  </cols>
  <sheetData>
    <row r="2" spans="1:13" ht="13.8" x14ac:dyDescent="0.25">
      <c r="A2" s="80" t="s">
        <v>0</v>
      </c>
      <c r="B2" s="80" t="s">
        <v>1</v>
      </c>
      <c r="C2" s="81"/>
      <c r="D2" s="81"/>
      <c r="E2" s="80" t="s">
        <v>2</v>
      </c>
      <c r="F2" s="81"/>
      <c r="G2" s="81"/>
      <c r="H2" s="80" t="s">
        <v>3</v>
      </c>
      <c r="I2" s="81"/>
      <c r="J2" s="81"/>
      <c r="K2" s="84" t="s">
        <v>4</v>
      </c>
      <c r="L2" s="87"/>
      <c r="M2" s="88"/>
    </row>
    <row r="3" spans="1:13" ht="13.8" x14ac:dyDescent="0.25">
      <c r="A3" s="81"/>
      <c r="B3" s="38" t="s">
        <v>5</v>
      </c>
      <c r="C3" s="38" t="s">
        <v>6</v>
      </c>
      <c r="D3" s="40" t="s">
        <v>7</v>
      </c>
      <c r="E3" s="38" t="s">
        <v>5</v>
      </c>
      <c r="F3" s="38" t="s">
        <v>6</v>
      </c>
      <c r="G3" s="40" t="s">
        <v>7</v>
      </c>
      <c r="H3" s="38" t="s">
        <v>5</v>
      </c>
      <c r="I3" s="38" t="s">
        <v>6</v>
      </c>
      <c r="J3" s="40" t="s">
        <v>8</v>
      </c>
      <c r="K3" s="38" t="s">
        <v>5</v>
      </c>
      <c r="L3" s="38" t="s">
        <v>9</v>
      </c>
      <c r="M3" s="38" t="s">
        <v>10</v>
      </c>
    </row>
    <row r="4" spans="1:13" ht="13.8" x14ac:dyDescent="0.25">
      <c r="A4" s="41" t="s">
        <v>11</v>
      </c>
      <c r="B4" s="42">
        <v>1</v>
      </c>
      <c r="C4" s="42">
        <v>123</v>
      </c>
      <c r="D4" s="42">
        <f>C4*0.1</f>
        <v>12.3</v>
      </c>
      <c r="E4" s="42">
        <v>1</v>
      </c>
      <c r="F4" s="42">
        <v>230</v>
      </c>
      <c r="G4" s="42">
        <f>F4*0.1</f>
        <v>23</v>
      </c>
      <c r="H4" s="42">
        <v>10</v>
      </c>
      <c r="I4" s="42">
        <v>325.5</v>
      </c>
      <c r="J4" s="42">
        <f>I4*0.16</f>
        <v>52.08</v>
      </c>
      <c r="K4" s="42">
        <v>12</v>
      </c>
      <c r="L4" s="42">
        <f>D4+G4+J4</f>
        <v>87.38</v>
      </c>
      <c r="M4" s="42">
        <v>121.896</v>
      </c>
    </row>
    <row r="5" spans="1:13" ht="13.8" x14ac:dyDescent="0.25">
      <c r="A5" s="41" t="s">
        <v>12</v>
      </c>
      <c r="B5" s="42"/>
      <c r="C5" s="42"/>
      <c r="D5" s="42"/>
      <c r="E5" s="42"/>
      <c r="F5" s="42"/>
      <c r="G5" s="42"/>
      <c r="H5" s="42">
        <v>1</v>
      </c>
      <c r="I5" s="42">
        <v>26.65</v>
      </c>
      <c r="J5" s="42">
        <f>I5*0.16</f>
        <v>4.2640000000000002</v>
      </c>
      <c r="K5" s="42">
        <v>1</v>
      </c>
      <c r="L5" s="42">
        <f>D5+G5+J5</f>
        <v>4.2640000000000002</v>
      </c>
      <c r="M5" s="42">
        <v>6.274</v>
      </c>
    </row>
    <row r="6" spans="1:13" ht="13.8" x14ac:dyDescent="0.25">
      <c r="A6" s="41" t="s">
        <v>13</v>
      </c>
      <c r="B6" s="42"/>
      <c r="C6" s="42"/>
      <c r="D6" s="42"/>
      <c r="E6" s="42"/>
      <c r="F6" s="42"/>
      <c r="G6" s="42"/>
      <c r="H6" s="42">
        <v>1</v>
      </c>
      <c r="I6" s="42">
        <v>27.9</v>
      </c>
      <c r="J6" s="42">
        <f>I6*0.16</f>
        <v>4.4639999999999995</v>
      </c>
      <c r="K6" s="42">
        <v>1</v>
      </c>
      <c r="L6" s="42">
        <f>D6+G6+J6</f>
        <v>4.4639999999999995</v>
      </c>
      <c r="M6" s="42">
        <v>6.274</v>
      </c>
    </row>
    <row r="7" spans="1:13" ht="13.8" x14ac:dyDescent="0.25">
      <c r="A7" s="41" t="s">
        <v>14</v>
      </c>
      <c r="B7" s="42"/>
      <c r="C7" s="42"/>
      <c r="D7" s="42"/>
      <c r="E7" s="42"/>
      <c r="F7" s="42"/>
      <c r="G7" s="42"/>
      <c r="H7" s="42">
        <v>6</v>
      </c>
      <c r="I7" s="42">
        <v>164.65</v>
      </c>
      <c r="J7" s="42">
        <f>I7*0.16</f>
        <v>26.344000000000001</v>
      </c>
      <c r="K7" s="42">
        <v>6</v>
      </c>
      <c r="L7" s="42">
        <f>D7+G7+J7</f>
        <v>26.344000000000001</v>
      </c>
      <c r="M7" s="42">
        <v>37.643999999999998</v>
      </c>
    </row>
    <row r="8" spans="1:13" ht="13.8" x14ac:dyDescent="0.25">
      <c r="A8" s="43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>
        <f>SUM(K4:K7)</f>
        <v>20</v>
      </c>
      <c r="L8" s="44">
        <f>SUM(L4:L7)</f>
        <v>122.452</v>
      </c>
      <c r="M8" s="44">
        <f>SUM(M4:M7)</f>
        <v>172.08799999999999</v>
      </c>
    </row>
    <row r="9" spans="1:13" ht="13.8" x14ac:dyDescent="0.25">
      <c r="A9" s="45" t="s">
        <v>16</v>
      </c>
      <c r="B9" s="46"/>
      <c r="C9" s="46"/>
      <c r="D9" s="46"/>
      <c r="E9" s="46"/>
      <c r="F9" s="46"/>
      <c r="G9" s="46"/>
      <c r="H9" s="46">
        <v>5</v>
      </c>
      <c r="I9" s="46">
        <v>215.024</v>
      </c>
      <c r="J9" s="46">
        <f>I9*0.16</f>
        <v>34.403840000000002</v>
      </c>
      <c r="K9" s="46">
        <v>5</v>
      </c>
      <c r="L9" s="46">
        <f>D9+G9+J9</f>
        <v>34.403840000000002</v>
      </c>
      <c r="M9" s="46">
        <v>31.37</v>
      </c>
    </row>
    <row r="10" spans="1:13" ht="13.8" x14ac:dyDescent="0.25">
      <c r="A10" s="45" t="s">
        <v>17</v>
      </c>
      <c r="B10" s="46">
        <v>1</v>
      </c>
      <c r="C10" s="46">
        <v>159.96799999999999</v>
      </c>
      <c r="D10" s="46">
        <f>C10*0.1</f>
        <v>15.9968</v>
      </c>
      <c r="E10" s="46"/>
      <c r="F10" s="46"/>
      <c r="G10" s="46"/>
      <c r="H10" s="46">
        <v>7</v>
      </c>
      <c r="I10" s="46">
        <v>150.30000000000001</v>
      </c>
      <c r="J10" s="46">
        <f>I10*0.16</f>
        <v>24.048000000000002</v>
      </c>
      <c r="K10" s="46">
        <v>8</v>
      </c>
      <c r="L10" s="46">
        <f>D10+G10+J10</f>
        <v>40.044800000000002</v>
      </c>
      <c r="M10" s="46">
        <v>69.707599999999999</v>
      </c>
    </row>
    <row r="11" spans="1:13" ht="13.8" x14ac:dyDescent="0.25">
      <c r="A11" s="45" t="s">
        <v>18</v>
      </c>
      <c r="B11" s="46">
        <v>2</v>
      </c>
      <c r="C11" s="46">
        <v>174</v>
      </c>
      <c r="D11" s="46">
        <f>C11*0.1</f>
        <v>17.400000000000002</v>
      </c>
      <c r="E11" s="46">
        <v>1</v>
      </c>
      <c r="F11" s="46">
        <v>296</v>
      </c>
      <c r="G11" s="46">
        <f>F11*0.1</f>
        <v>29.6</v>
      </c>
      <c r="H11" s="46">
        <v>5</v>
      </c>
      <c r="I11" s="46">
        <v>169.31200000000001</v>
      </c>
      <c r="J11" s="46">
        <f>I11*0.16</f>
        <v>27.089920000000003</v>
      </c>
      <c r="K11" s="46">
        <v>8</v>
      </c>
      <c r="L11" s="46">
        <f>D11+G11+J11</f>
        <v>74.089920000000006</v>
      </c>
      <c r="M11" s="46">
        <v>109.2908</v>
      </c>
    </row>
    <row r="12" spans="1:13" ht="13.8" x14ac:dyDescent="0.25">
      <c r="A12" s="43" t="s">
        <v>15</v>
      </c>
      <c r="B12" s="44">
        <f>SUM(B9:B11)</f>
        <v>3</v>
      </c>
      <c r="C12" s="44"/>
      <c r="D12" s="44"/>
      <c r="E12" s="44"/>
      <c r="F12" s="44"/>
      <c r="G12" s="44"/>
      <c r="H12" s="44"/>
      <c r="I12" s="44"/>
      <c r="J12" s="44"/>
      <c r="K12" s="44">
        <f>SUM(K9:K11)</f>
        <v>21</v>
      </c>
      <c r="L12" s="44">
        <f>SUM(L9:L11)</f>
        <v>148.53856000000002</v>
      </c>
      <c r="M12" s="44">
        <f>SUM(M9:M11)</f>
        <v>210.36840000000001</v>
      </c>
    </row>
    <row r="13" spans="1:13" ht="13.8" x14ac:dyDescent="0.25">
      <c r="A13" s="38" t="s">
        <v>4</v>
      </c>
      <c r="B13" s="39">
        <v>4</v>
      </c>
      <c r="C13" s="39">
        <v>456.96800000000002</v>
      </c>
      <c r="D13" s="39">
        <v>45.696800000000003</v>
      </c>
      <c r="E13" s="39">
        <v>2</v>
      </c>
      <c r="F13" s="39">
        <v>526</v>
      </c>
      <c r="G13" s="39">
        <v>52.6</v>
      </c>
      <c r="H13" s="39">
        <v>35</v>
      </c>
      <c r="I13" s="39">
        <v>1079.336</v>
      </c>
      <c r="J13" s="39">
        <v>172.69376</v>
      </c>
      <c r="K13" s="39">
        <v>41</v>
      </c>
      <c r="L13" s="39">
        <v>270.99056000000002</v>
      </c>
      <c r="M13" s="39">
        <v>382.45639999999997</v>
      </c>
    </row>
    <row r="14" spans="1:13" ht="13.8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13.8" x14ac:dyDescent="0.25">
      <c r="A15" s="80" t="s">
        <v>0</v>
      </c>
      <c r="B15" s="80" t="s">
        <v>1</v>
      </c>
      <c r="C15" s="81"/>
      <c r="D15" s="81"/>
      <c r="E15" s="80" t="s">
        <v>2</v>
      </c>
      <c r="F15" s="81"/>
      <c r="G15" s="81"/>
      <c r="H15" s="80" t="s">
        <v>3</v>
      </c>
      <c r="I15" s="81"/>
      <c r="J15" s="81"/>
      <c r="K15" s="84" t="s">
        <v>4</v>
      </c>
      <c r="L15" s="87"/>
      <c r="M15" s="88"/>
    </row>
    <row r="16" spans="1:13" ht="13.8" x14ac:dyDescent="0.25">
      <c r="A16" s="81"/>
      <c r="B16" s="38" t="s">
        <v>5</v>
      </c>
      <c r="C16" s="38" t="s">
        <v>6</v>
      </c>
      <c r="D16" s="40" t="s">
        <v>7</v>
      </c>
      <c r="E16" s="38" t="s">
        <v>5</v>
      </c>
      <c r="F16" s="38" t="s">
        <v>6</v>
      </c>
      <c r="G16" s="40" t="s">
        <v>7</v>
      </c>
      <c r="H16" s="38" t="s">
        <v>5</v>
      </c>
      <c r="I16" s="38" t="s">
        <v>6</v>
      </c>
      <c r="J16" s="40" t="s">
        <v>8</v>
      </c>
      <c r="K16" s="38" t="s">
        <v>5</v>
      </c>
      <c r="L16" s="38" t="s">
        <v>9</v>
      </c>
      <c r="M16" s="38" t="s">
        <v>10</v>
      </c>
    </row>
    <row r="17" spans="1:15" ht="13.8" x14ac:dyDescent="0.25">
      <c r="A17" s="41" t="s">
        <v>11</v>
      </c>
      <c r="B17" s="42">
        <v>1</v>
      </c>
      <c r="C17" s="42">
        <v>123</v>
      </c>
      <c r="D17" s="42">
        <f>C17*0.1</f>
        <v>12.3</v>
      </c>
      <c r="E17" s="42">
        <v>1</v>
      </c>
      <c r="F17" s="42">
        <v>230</v>
      </c>
      <c r="G17" s="42">
        <f>F17*0.1</f>
        <v>23</v>
      </c>
      <c r="H17" s="42">
        <v>10</v>
      </c>
      <c r="I17" s="42">
        <v>325.5</v>
      </c>
      <c r="J17" s="42">
        <f>I17*0.16</f>
        <v>52.08</v>
      </c>
      <c r="K17" s="42">
        <v>12</v>
      </c>
      <c r="L17" s="42">
        <f>D17+G17+J17</f>
        <v>87.38</v>
      </c>
      <c r="M17" s="42">
        <v>121.896</v>
      </c>
    </row>
    <row r="18" spans="1:15" ht="13.8" x14ac:dyDescent="0.25">
      <c r="A18" s="41" t="s">
        <v>12</v>
      </c>
      <c r="B18" s="42"/>
      <c r="C18" s="42"/>
      <c r="D18" s="42"/>
      <c r="E18" s="42"/>
      <c r="F18" s="42"/>
      <c r="G18" s="42"/>
      <c r="H18" s="42">
        <v>1</v>
      </c>
      <c r="I18" s="42">
        <v>26.65</v>
      </c>
      <c r="J18" s="42">
        <f>I18*0.16</f>
        <v>4.2640000000000002</v>
      </c>
      <c r="K18" s="42">
        <v>1</v>
      </c>
      <c r="L18" s="42">
        <f>D18+G18+J18</f>
        <v>4.2640000000000002</v>
      </c>
      <c r="M18" s="42">
        <v>6.274</v>
      </c>
    </row>
    <row r="19" spans="1:15" ht="13.8" x14ac:dyDescent="0.25">
      <c r="A19" s="41" t="s">
        <v>13</v>
      </c>
      <c r="B19" s="42"/>
      <c r="C19" s="42"/>
      <c r="D19" s="42"/>
      <c r="E19" s="42"/>
      <c r="F19" s="42"/>
      <c r="G19" s="42"/>
      <c r="H19" s="42">
        <v>1</v>
      </c>
      <c r="I19" s="42">
        <v>27.9</v>
      </c>
      <c r="J19" s="42">
        <f>I19*0.16</f>
        <v>4.4639999999999995</v>
      </c>
      <c r="K19" s="42">
        <v>1</v>
      </c>
      <c r="L19" s="42">
        <f>D19+G19+J19</f>
        <v>4.4639999999999995</v>
      </c>
      <c r="M19" s="42">
        <v>6.274</v>
      </c>
    </row>
    <row r="20" spans="1:15" ht="13.8" x14ac:dyDescent="0.25">
      <c r="A20" s="41" t="s">
        <v>14</v>
      </c>
      <c r="B20" s="42"/>
      <c r="C20" s="42"/>
      <c r="D20" s="42"/>
      <c r="E20" s="42"/>
      <c r="F20" s="42"/>
      <c r="G20" s="42"/>
      <c r="H20" s="42">
        <v>6</v>
      </c>
      <c r="I20" s="42">
        <v>164.65</v>
      </c>
      <c r="J20" s="42">
        <f>I20*0.16</f>
        <v>26.344000000000001</v>
      </c>
      <c r="K20" s="42">
        <v>6</v>
      </c>
      <c r="L20" s="42">
        <f>D20+G20+J20</f>
        <v>26.344000000000001</v>
      </c>
      <c r="M20" s="42">
        <v>37.643999999999998</v>
      </c>
    </row>
    <row r="21" spans="1:15" ht="13.8" x14ac:dyDescent="0.25">
      <c r="A21" s="43" t="s">
        <v>15</v>
      </c>
      <c r="B21" s="44"/>
      <c r="C21" s="44"/>
      <c r="D21" s="44"/>
      <c r="E21" s="44"/>
      <c r="F21" s="44"/>
      <c r="G21" s="44"/>
      <c r="H21" s="44"/>
      <c r="I21" s="44"/>
      <c r="J21" s="44"/>
      <c r="K21" s="44">
        <f>SUM(K17:K20)</f>
        <v>20</v>
      </c>
      <c r="L21" s="44">
        <f>SUM(L17:L20)</f>
        <v>122.452</v>
      </c>
      <c r="M21" s="44">
        <f>SUM(M17:M20)</f>
        <v>172.08799999999999</v>
      </c>
    </row>
    <row r="22" spans="1:15" ht="13.8" x14ac:dyDescent="0.25">
      <c r="A22" s="45" t="s">
        <v>16</v>
      </c>
      <c r="B22" s="46"/>
      <c r="C22" s="46"/>
      <c r="D22" s="46"/>
      <c r="E22" s="46"/>
      <c r="F22" s="46"/>
      <c r="G22" s="46"/>
      <c r="H22" s="46">
        <v>5</v>
      </c>
      <c r="I22" s="46">
        <v>215.024</v>
      </c>
      <c r="J22" s="46">
        <f>I22*0.16</f>
        <v>34.403840000000002</v>
      </c>
      <c r="K22" s="46">
        <v>5</v>
      </c>
      <c r="L22" s="46">
        <f>D22+G22+J22</f>
        <v>34.403840000000002</v>
      </c>
      <c r="M22" s="46">
        <v>31.37</v>
      </c>
    </row>
    <row r="23" spans="1:15" ht="13.8" x14ac:dyDescent="0.25">
      <c r="A23" s="45" t="s">
        <v>17</v>
      </c>
      <c r="B23" s="46">
        <v>1</v>
      </c>
      <c r="C23" s="46">
        <v>159.96799999999999</v>
      </c>
      <c r="D23" s="46">
        <f>C23*0.1</f>
        <v>15.9968</v>
      </c>
      <c r="E23" s="46"/>
      <c r="F23" s="46"/>
      <c r="G23" s="46"/>
      <c r="H23" s="46">
        <v>7</v>
      </c>
      <c r="I23" s="46">
        <v>150.30000000000001</v>
      </c>
      <c r="J23" s="46">
        <f>I23*0.16</f>
        <v>24.048000000000002</v>
      </c>
      <c r="K23" s="46">
        <v>8</v>
      </c>
      <c r="L23" s="46">
        <f>D23+G23+J23</f>
        <v>40.044800000000002</v>
      </c>
      <c r="M23" s="46">
        <v>69.707599999999999</v>
      </c>
    </row>
    <row r="24" spans="1:15" ht="13.8" x14ac:dyDescent="0.25">
      <c r="A24" s="45" t="s">
        <v>18</v>
      </c>
      <c r="B24" s="46">
        <v>2</v>
      </c>
      <c r="C24" s="46">
        <v>507.75599999999997</v>
      </c>
      <c r="D24" s="46">
        <f>C24*0.1</f>
        <v>50.775599999999997</v>
      </c>
      <c r="E24" s="46">
        <v>1</v>
      </c>
      <c r="F24" s="46">
        <v>370</v>
      </c>
      <c r="G24" s="46">
        <f>F24*0.1</f>
        <v>37</v>
      </c>
      <c r="H24" s="46">
        <v>5</v>
      </c>
      <c r="I24" s="46">
        <v>169.31200000000001</v>
      </c>
      <c r="J24" s="46">
        <f>I24*0.16</f>
        <v>27.089920000000003</v>
      </c>
      <c r="K24" s="46">
        <v>8</v>
      </c>
      <c r="L24" s="46">
        <f>D24+G24+J24</f>
        <v>114.86552</v>
      </c>
      <c r="M24" s="46">
        <v>109.2908</v>
      </c>
      <c r="O24" s="53" t="s">
        <v>19</v>
      </c>
    </row>
    <row r="25" spans="1:15" ht="13.8" x14ac:dyDescent="0.25">
      <c r="A25" s="43" t="s">
        <v>15</v>
      </c>
      <c r="B25" s="44"/>
      <c r="C25" s="44"/>
      <c r="D25" s="44"/>
      <c r="E25" s="44"/>
      <c r="F25" s="44"/>
      <c r="G25" s="44"/>
      <c r="H25" s="44"/>
      <c r="I25" s="44"/>
      <c r="J25" s="44"/>
      <c r="K25" s="44">
        <f>SUM(K22:K24)</f>
        <v>21</v>
      </c>
      <c r="L25" s="44">
        <f>SUM(L22:L24)</f>
        <v>189.31416000000002</v>
      </c>
      <c r="M25" s="44">
        <f>SUM(M22:M24)</f>
        <v>210.36840000000001</v>
      </c>
    </row>
    <row r="26" spans="1:15" ht="13.8" x14ac:dyDescent="0.25">
      <c r="A26" s="38" t="s">
        <v>4</v>
      </c>
      <c r="B26" s="39">
        <v>4</v>
      </c>
      <c r="C26" s="39">
        <f>C17+C23+C24</f>
        <v>790.72399999999993</v>
      </c>
      <c r="D26" s="39">
        <f>D17+D23+D24</f>
        <v>79.072400000000002</v>
      </c>
      <c r="E26" s="39">
        <v>2</v>
      </c>
      <c r="F26" s="39">
        <f>F17+F24</f>
        <v>600</v>
      </c>
      <c r="G26" s="39">
        <f>G17+G24</f>
        <v>60</v>
      </c>
      <c r="H26" s="39">
        <v>35</v>
      </c>
      <c r="I26" s="39">
        <v>1079.336</v>
      </c>
      <c r="J26" s="39">
        <v>172.69376</v>
      </c>
      <c r="K26" s="39">
        <v>41</v>
      </c>
      <c r="L26" s="39">
        <f>L21+L25</f>
        <v>311.76616000000001</v>
      </c>
      <c r="M26" s="39">
        <v>382.45639999999997</v>
      </c>
    </row>
    <row r="29" spans="1:15" ht="13.8" x14ac:dyDescent="0.25">
      <c r="A29" s="82" t="s">
        <v>0</v>
      </c>
      <c r="B29" s="84" t="s">
        <v>1</v>
      </c>
      <c r="C29" s="85"/>
      <c r="D29" s="86"/>
      <c r="E29" s="84" t="s">
        <v>2</v>
      </c>
      <c r="F29" s="85"/>
      <c r="G29" s="86"/>
      <c r="H29" s="84" t="s">
        <v>3</v>
      </c>
      <c r="I29" s="85"/>
      <c r="J29" s="86"/>
      <c r="K29" s="84" t="s">
        <v>4</v>
      </c>
      <c r="L29" s="85"/>
      <c r="M29" s="86"/>
    </row>
    <row r="30" spans="1:15" ht="13.8" x14ac:dyDescent="0.25">
      <c r="A30" s="83"/>
      <c r="B30" s="38" t="s">
        <v>5</v>
      </c>
      <c r="C30" s="38" t="s">
        <v>6</v>
      </c>
      <c r="D30" s="40" t="s">
        <v>7</v>
      </c>
      <c r="E30" s="38" t="s">
        <v>5</v>
      </c>
      <c r="F30" s="38" t="s">
        <v>6</v>
      </c>
      <c r="G30" s="40" t="s">
        <v>7</v>
      </c>
      <c r="H30" s="38" t="s">
        <v>5</v>
      </c>
      <c r="I30" s="38" t="s">
        <v>6</v>
      </c>
      <c r="J30" s="40" t="s">
        <v>8</v>
      </c>
      <c r="K30" s="38" t="s">
        <v>5</v>
      </c>
      <c r="L30" s="38" t="s">
        <v>9</v>
      </c>
      <c r="M30" s="38" t="s">
        <v>10</v>
      </c>
    </row>
    <row r="31" spans="1:15" ht="13.8" x14ac:dyDescent="0.25">
      <c r="A31" s="41" t="s">
        <v>11</v>
      </c>
      <c r="B31" s="42">
        <v>1</v>
      </c>
      <c r="C31" s="42">
        <v>123</v>
      </c>
      <c r="D31" s="42">
        <f>C31*0.1</f>
        <v>12.3</v>
      </c>
      <c r="E31" s="42">
        <v>1</v>
      </c>
      <c r="F31" s="42">
        <v>230</v>
      </c>
      <c r="G31" s="42">
        <f>F31*0.1</f>
        <v>23</v>
      </c>
      <c r="H31" s="42">
        <v>10</v>
      </c>
      <c r="I31" s="42">
        <v>325.5</v>
      </c>
      <c r="J31" s="42">
        <f>I31*0.16</f>
        <v>52.08</v>
      </c>
      <c r="K31" s="42">
        <v>12</v>
      </c>
      <c r="L31" s="42">
        <f>D31+G31+J31</f>
        <v>87.38</v>
      </c>
      <c r="M31" s="42">
        <v>121.896</v>
      </c>
    </row>
    <row r="32" spans="1:15" ht="13.8" x14ac:dyDescent="0.25">
      <c r="A32" s="49" t="s">
        <v>14</v>
      </c>
      <c r="B32" s="50"/>
      <c r="C32" s="50"/>
      <c r="D32" s="50"/>
      <c r="E32" s="50"/>
      <c r="F32" s="50"/>
      <c r="G32" s="50"/>
      <c r="H32" s="50">
        <v>6</v>
      </c>
      <c r="I32" s="50">
        <v>164.65</v>
      </c>
      <c r="J32" s="50">
        <f>I32*0.16</f>
        <v>26.344000000000001</v>
      </c>
      <c r="K32" s="50">
        <v>6</v>
      </c>
      <c r="L32" s="50">
        <f>D32+G32+J32</f>
        <v>26.344000000000001</v>
      </c>
      <c r="M32" s="50">
        <v>37.643999999999998</v>
      </c>
    </row>
    <row r="33" spans="1:13" ht="13.8" x14ac:dyDescent="0.25">
      <c r="A33" s="49" t="s">
        <v>12</v>
      </c>
      <c r="B33" s="50"/>
      <c r="C33" s="50"/>
      <c r="D33" s="50"/>
      <c r="E33" s="50"/>
      <c r="F33" s="50"/>
      <c r="G33" s="50"/>
      <c r="H33" s="50">
        <v>1</v>
      </c>
      <c r="I33" s="50">
        <v>26.65</v>
      </c>
      <c r="J33" s="50">
        <f>I33*0.16</f>
        <v>4.2640000000000002</v>
      </c>
      <c r="K33" s="50">
        <v>1</v>
      </c>
      <c r="L33" s="50">
        <f>D33+G33+J33</f>
        <v>4.2640000000000002</v>
      </c>
      <c r="M33" s="50">
        <v>6.274</v>
      </c>
    </row>
    <row r="34" spans="1:13" ht="13.8" x14ac:dyDescent="0.25">
      <c r="A34" s="49" t="s">
        <v>13</v>
      </c>
      <c r="B34" s="50"/>
      <c r="C34" s="50"/>
      <c r="D34" s="50"/>
      <c r="E34" s="50"/>
      <c r="F34" s="50"/>
      <c r="G34" s="50"/>
      <c r="H34" s="50">
        <v>1</v>
      </c>
      <c r="I34" s="50">
        <v>27.9</v>
      </c>
      <c r="J34" s="50">
        <f>I34*0.16</f>
        <v>4.4639999999999995</v>
      </c>
      <c r="K34" s="50">
        <v>1</v>
      </c>
      <c r="L34" s="50">
        <f>D34+G34+J34</f>
        <v>4.4639999999999995</v>
      </c>
      <c r="M34" s="50">
        <v>6.274</v>
      </c>
    </row>
    <row r="35" spans="1:13" ht="13.8" x14ac:dyDescent="0.25">
      <c r="A35" s="51" t="s">
        <v>16</v>
      </c>
      <c r="B35" s="52"/>
      <c r="C35" s="52"/>
      <c r="D35" s="52"/>
      <c r="E35" s="52"/>
      <c r="F35" s="52"/>
      <c r="G35" s="52"/>
      <c r="H35" s="52">
        <v>5</v>
      </c>
      <c r="I35" s="52">
        <v>215.024</v>
      </c>
      <c r="J35" s="50">
        <f>I35*0.16</f>
        <v>34.403840000000002</v>
      </c>
      <c r="K35" s="52">
        <v>5</v>
      </c>
      <c r="L35" s="52">
        <f>D35+G35+J35</f>
        <v>34.403840000000002</v>
      </c>
      <c r="M35" s="52">
        <v>31.37</v>
      </c>
    </row>
    <row r="36" spans="1:13" ht="13.8" x14ac:dyDescent="0.25">
      <c r="A36" s="43" t="s">
        <v>15</v>
      </c>
      <c r="B36" s="44"/>
      <c r="C36" s="44"/>
      <c r="D36" s="44"/>
      <c r="E36" s="44"/>
      <c r="F36" s="44"/>
      <c r="G36" s="44"/>
      <c r="H36" s="44"/>
      <c r="I36" s="44"/>
      <c r="J36" s="44"/>
      <c r="K36" s="44">
        <f>SUM(K32:K35)</f>
        <v>13</v>
      </c>
      <c r="L36" s="44">
        <f>SUM(L32:L35)</f>
        <v>69.475840000000005</v>
      </c>
      <c r="M36" s="44">
        <f>SUM(M32:M35)</f>
        <v>81.561999999999998</v>
      </c>
    </row>
    <row r="37" spans="1:13" ht="13.8" x14ac:dyDescent="0.25">
      <c r="A37" s="45" t="s">
        <v>17</v>
      </c>
      <c r="B37" s="46">
        <v>1</v>
      </c>
      <c r="C37" s="46">
        <v>159.96799999999999</v>
      </c>
      <c r="D37" s="46">
        <f>C37*0.1</f>
        <v>15.9968</v>
      </c>
      <c r="E37" s="46"/>
      <c r="F37" s="46"/>
      <c r="G37" s="46"/>
      <c r="H37" s="46">
        <v>7</v>
      </c>
      <c r="I37" s="46">
        <v>150.30000000000001</v>
      </c>
      <c r="J37" s="46">
        <f>I37*0.16</f>
        <v>24.048000000000002</v>
      </c>
      <c r="K37" s="46">
        <v>8</v>
      </c>
      <c r="L37" s="46">
        <f>D37+G37+J37</f>
        <v>40.044800000000002</v>
      </c>
      <c r="M37" s="46">
        <v>69.707599999999999</v>
      </c>
    </row>
    <row r="38" spans="1:13" ht="13.8" x14ac:dyDescent="0.25">
      <c r="A38" s="45" t="s">
        <v>18</v>
      </c>
      <c r="B38" s="46">
        <v>2</v>
      </c>
      <c r="C38" s="46">
        <v>174</v>
      </c>
      <c r="D38" s="46">
        <f>C38*0.1</f>
        <v>17.400000000000002</v>
      </c>
      <c r="E38" s="46">
        <v>1</v>
      </c>
      <c r="F38" s="46">
        <v>296</v>
      </c>
      <c r="G38" s="46">
        <f>F38*0.1</f>
        <v>29.6</v>
      </c>
      <c r="H38" s="46">
        <v>5</v>
      </c>
      <c r="I38" s="46">
        <v>169.31200000000001</v>
      </c>
      <c r="J38" s="46">
        <f>I38*0.16</f>
        <v>27.089920000000003</v>
      </c>
      <c r="K38" s="46">
        <v>8</v>
      </c>
      <c r="L38" s="46">
        <f>D38+G38+J38</f>
        <v>74.089920000000006</v>
      </c>
      <c r="M38" s="46">
        <v>109.2908</v>
      </c>
    </row>
    <row r="39" spans="1:13" ht="13.8" x14ac:dyDescent="0.25">
      <c r="A39" s="43" t="s">
        <v>15</v>
      </c>
      <c r="B39" s="44"/>
      <c r="C39" s="44"/>
      <c r="D39" s="44"/>
      <c r="E39" s="44"/>
      <c r="F39" s="44"/>
      <c r="G39" s="44"/>
      <c r="H39" s="44"/>
      <c r="I39" s="44"/>
      <c r="J39" s="44"/>
      <c r="K39" s="44">
        <f>SUM(K37:K38)</f>
        <v>16</v>
      </c>
      <c r="L39" s="44">
        <f>SUM(L37:L38)</f>
        <v>114.13472000000002</v>
      </c>
      <c r="M39" s="44">
        <f>SUM(M37:M38)</f>
        <v>178.9984</v>
      </c>
    </row>
    <row r="40" spans="1:13" ht="13.8" x14ac:dyDescent="0.25">
      <c r="A40" s="38" t="s">
        <v>4</v>
      </c>
      <c r="B40" s="39">
        <v>4</v>
      </c>
      <c r="C40" s="39">
        <v>456.96800000000002</v>
      </c>
      <c r="D40" s="39">
        <v>45.696800000000003</v>
      </c>
      <c r="E40" s="39">
        <v>2</v>
      </c>
      <c r="F40" s="39">
        <v>526</v>
      </c>
      <c r="G40" s="39">
        <v>52.6</v>
      </c>
      <c r="H40" s="39">
        <v>35</v>
      </c>
      <c r="I40" s="39">
        <v>1079.336</v>
      </c>
      <c r="J40" s="39">
        <v>172.69376</v>
      </c>
      <c r="K40" s="39">
        <v>41</v>
      </c>
      <c r="L40" s="39">
        <v>270.99056000000002</v>
      </c>
      <c r="M40" s="39">
        <v>382.45639999999997</v>
      </c>
    </row>
    <row r="42" spans="1:13" ht="13.8" x14ac:dyDescent="0.25">
      <c r="A42" s="82" t="s">
        <v>0</v>
      </c>
      <c r="B42" s="84" t="s">
        <v>1</v>
      </c>
      <c r="C42" s="85"/>
      <c r="D42" s="86"/>
      <c r="E42" s="84" t="s">
        <v>2</v>
      </c>
      <c r="F42" s="85"/>
      <c r="G42" s="86"/>
      <c r="H42" s="84" t="s">
        <v>3</v>
      </c>
      <c r="I42" s="85"/>
      <c r="J42" s="86"/>
      <c r="K42" s="84" t="s">
        <v>4</v>
      </c>
      <c r="L42" s="85"/>
      <c r="M42" s="86"/>
    </row>
    <row r="43" spans="1:13" ht="13.8" x14ac:dyDescent="0.25">
      <c r="A43" s="83"/>
      <c r="B43" s="38" t="s">
        <v>5</v>
      </c>
      <c r="C43" s="38" t="s">
        <v>6</v>
      </c>
      <c r="D43" s="40" t="s">
        <v>7</v>
      </c>
      <c r="E43" s="38" t="s">
        <v>5</v>
      </c>
      <c r="F43" s="38" t="s">
        <v>6</v>
      </c>
      <c r="G43" s="40" t="s">
        <v>7</v>
      </c>
      <c r="H43" s="38" t="s">
        <v>5</v>
      </c>
      <c r="I43" s="38" t="s">
        <v>6</v>
      </c>
      <c r="J43" s="40" t="s">
        <v>8</v>
      </c>
      <c r="K43" s="38" t="s">
        <v>5</v>
      </c>
      <c r="L43" s="38" t="s">
        <v>9</v>
      </c>
      <c r="M43" s="38" t="s">
        <v>10</v>
      </c>
    </row>
    <row r="44" spans="1:13" ht="13.8" x14ac:dyDescent="0.25">
      <c r="A44" s="41" t="s">
        <v>11</v>
      </c>
      <c r="B44" s="42">
        <v>1</v>
      </c>
      <c r="C44" s="42">
        <v>123</v>
      </c>
      <c r="D44" s="42">
        <f>C44*0.1</f>
        <v>12.3</v>
      </c>
      <c r="E44" s="42">
        <v>1</v>
      </c>
      <c r="F44" s="42">
        <v>230</v>
      </c>
      <c r="G44" s="42">
        <f>F44*0.1</f>
        <v>23</v>
      </c>
      <c r="H44" s="42">
        <v>10</v>
      </c>
      <c r="I44" s="42">
        <v>325.5</v>
      </c>
      <c r="J44" s="42">
        <f>I44*0.16</f>
        <v>52.08</v>
      </c>
      <c r="K44" s="42">
        <v>12</v>
      </c>
      <c r="L44" s="42">
        <f>D44+G44+J44</f>
        <v>87.38</v>
      </c>
      <c r="M44" s="42">
        <v>121.896</v>
      </c>
    </row>
    <row r="45" spans="1:13" ht="13.8" x14ac:dyDescent="0.25">
      <c r="A45" s="49" t="s">
        <v>14</v>
      </c>
      <c r="B45" s="50"/>
      <c r="C45" s="50"/>
      <c r="D45" s="50"/>
      <c r="E45" s="50"/>
      <c r="F45" s="50"/>
      <c r="G45" s="50"/>
      <c r="H45" s="50">
        <v>6</v>
      </c>
      <c r="I45" s="50">
        <v>164.65</v>
      </c>
      <c r="J45" s="50">
        <f>I45*0.16</f>
        <v>26.344000000000001</v>
      </c>
      <c r="K45" s="50">
        <v>6</v>
      </c>
      <c r="L45" s="50">
        <f>D45+G45+J45</f>
        <v>26.344000000000001</v>
      </c>
      <c r="M45" s="50">
        <v>37.643999999999998</v>
      </c>
    </row>
    <row r="46" spans="1:13" ht="13.8" x14ac:dyDescent="0.25">
      <c r="A46" s="49" t="s">
        <v>12</v>
      </c>
      <c r="B46" s="50"/>
      <c r="C46" s="50"/>
      <c r="D46" s="50"/>
      <c r="E46" s="50"/>
      <c r="F46" s="50"/>
      <c r="G46" s="50"/>
      <c r="H46" s="50">
        <v>1</v>
      </c>
      <c r="I46" s="50">
        <v>26.65</v>
      </c>
      <c r="J46" s="50">
        <f>I46*0.16</f>
        <v>4.2640000000000002</v>
      </c>
      <c r="K46" s="50">
        <v>1</v>
      </c>
      <c r="L46" s="50">
        <f>D46+G46+J46</f>
        <v>4.2640000000000002</v>
      </c>
      <c r="M46" s="50">
        <v>6.274</v>
      </c>
    </row>
    <row r="47" spans="1:13" ht="13.8" x14ac:dyDescent="0.25">
      <c r="A47" s="49" t="s">
        <v>13</v>
      </c>
      <c r="B47" s="50"/>
      <c r="C47" s="50"/>
      <c r="D47" s="50"/>
      <c r="E47" s="50"/>
      <c r="F47" s="50"/>
      <c r="G47" s="50"/>
      <c r="H47" s="50">
        <v>1</v>
      </c>
      <c r="I47" s="50">
        <v>27.9</v>
      </c>
      <c r="J47" s="50">
        <f>I47*0.16</f>
        <v>4.4639999999999995</v>
      </c>
      <c r="K47" s="50">
        <v>1</v>
      </c>
      <c r="L47" s="50">
        <f>D47+G47+J47</f>
        <v>4.4639999999999995</v>
      </c>
      <c r="M47" s="50">
        <v>6.274</v>
      </c>
    </row>
    <row r="48" spans="1:13" ht="13.8" x14ac:dyDescent="0.25">
      <c r="A48" s="51" t="s">
        <v>16</v>
      </c>
      <c r="B48" s="52"/>
      <c r="C48" s="52"/>
      <c r="D48" s="52"/>
      <c r="E48" s="52"/>
      <c r="F48" s="52"/>
      <c r="G48" s="52"/>
      <c r="H48" s="52">
        <v>5</v>
      </c>
      <c r="I48" s="52">
        <v>215.024</v>
      </c>
      <c r="J48" s="50">
        <f>I48*0.16</f>
        <v>34.403840000000002</v>
      </c>
      <c r="K48" s="52">
        <v>5</v>
      </c>
      <c r="L48" s="52">
        <f>D48+G48+J48</f>
        <v>34.403840000000002</v>
      </c>
      <c r="M48" s="52">
        <v>31.37</v>
      </c>
    </row>
    <row r="49" spans="1:15" ht="13.8" x14ac:dyDescent="0.25">
      <c r="A49" s="43" t="s">
        <v>15</v>
      </c>
      <c r="B49" s="44"/>
      <c r="C49" s="44"/>
      <c r="D49" s="44"/>
      <c r="E49" s="44"/>
      <c r="F49" s="44"/>
      <c r="G49" s="44"/>
      <c r="H49" s="44"/>
      <c r="I49" s="44"/>
      <c r="J49" s="44"/>
      <c r="K49" s="44">
        <f>SUM(K45:K48)</f>
        <v>13</v>
      </c>
      <c r="L49" s="44">
        <f>SUM(L45:L48)</f>
        <v>69.475840000000005</v>
      </c>
      <c r="M49" s="44">
        <f>SUM(M45:M48)</f>
        <v>81.561999999999998</v>
      </c>
    </row>
    <row r="50" spans="1:15" ht="13.8" x14ac:dyDescent="0.25">
      <c r="A50" s="45" t="s">
        <v>17</v>
      </c>
      <c r="B50" s="46">
        <v>1</v>
      </c>
      <c r="C50" s="46">
        <v>159.96799999999999</v>
      </c>
      <c r="D50" s="46">
        <f>C50*0.1</f>
        <v>15.9968</v>
      </c>
      <c r="E50" s="46"/>
      <c r="F50" s="46"/>
      <c r="G50" s="46"/>
      <c r="H50" s="46">
        <v>7</v>
      </c>
      <c r="I50" s="46">
        <v>150.30000000000001</v>
      </c>
      <c r="J50" s="46">
        <f>I50*0.16</f>
        <v>24.048000000000002</v>
      </c>
      <c r="K50" s="46">
        <v>8</v>
      </c>
      <c r="L50" s="46">
        <f>D50+G50+J50</f>
        <v>40.044800000000002</v>
      </c>
      <c r="M50" s="46">
        <v>69.707599999999999</v>
      </c>
    </row>
    <row r="51" spans="1:15" ht="13.8" x14ac:dyDescent="0.25">
      <c r="A51" s="45" t="s">
        <v>18</v>
      </c>
      <c r="B51" s="46">
        <v>2</v>
      </c>
      <c r="C51" s="46">
        <v>507.75599999999997</v>
      </c>
      <c r="D51" s="46">
        <f>C51*0.1</f>
        <v>50.775599999999997</v>
      </c>
      <c r="E51" s="46">
        <v>1</v>
      </c>
      <c r="F51" s="46">
        <v>370</v>
      </c>
      <c r="G51" s="46">
        <f>F51*0.1</f>
        <v>37</v>
      </c>
      <c r="H51" s="46">
        <v>5</v>
      </c>
      <c r="I51" s="46">
        <v>169.31200000000001</v>
      </c>
      <c r="J51" s="46">
        <f>I51*0.16</f>
        <v>27.089920000000003</v>
      </c>
      <c r="K51" s="46">
        <v>8</v>
      </c>
      <c r="L51" s="46">
        <f>D51+G51+J51</f>
        <v>114.86552</v>
      </c>
      <c r="M51" s="46">
        <v>109.2908</v>
      </c>
      <c r="O51" s="53" t="s">
        <v>19</v>
      </c>
    </row>
    <row r="52" spans="1:15" ht="13.8" x14ac:dyDescent="0.25">
      <c r="A52" s="43" t="s">
        <v>15</v>
      </c>
      <c r="B52" s="44"/>
      <c r="C52" s="44"/>
      <c r="D52" s="44"/>
      <c r="E52" s="44"/>
      <c r="F52" s="44"/>
      <c r="G52" s="44"/>
      <c r="H52" s="44"/>
      <c r="I52" s="44"/>
      <c r="J52" s="44"/>
      <c r="K52" s="44">
        <f>SUM(K50:K51)</f>
        <v>16</v>
      </c>
      <c r="L52" s="44">
        <f>SUM(L50:L51)</f>
        <v>154.91032000000001</v>
      </c>
      <c r="M52" s="44">
        <f>SUM(M50:M51)</f>
        <v>178.9984</v>
      </c>
    </row>
    <row r="53" spans="1:15" ht="13.8" x14ac:dyDescent="0.25">
      <c r="A53" s="38" t="s">
        <v>4</v>
      </c>
      <c r="B53" s="39">
        <v>4</v>
      </c>
      <c r="C53" s="39">
        <f>C44+C50+C51</f>
        <v>790.72399999999993</v>
      </c>
      <c r="D53" s="39">
        <f>D44+D50+D51</f>
        <v>79.072400000000002</v>
      </c>
      <c r="E53" s="39">
        <v>2</v>
      </c>
      <c r="F53" s="39">
        <f>F51+F44</f>
        <v>600</v>
      </c>
      <c r="G53" s="39">
        <f>G51+G44</f>
        <v>60</v>
      </c>
      <c r="H53" s="39">
        <v>35</v>
      </c>
      <c r="I53" s="39">
        <v>1079.336</v>
      </c>
      <c r="J53" s="39">
        <v>172.69376</v>
      </c>
      <c r="K53" s="39">
        <v>41</v>
      </c>
      <c r="L53" s="39">
        <f>L49+L52+L44</f>
        <v>311.76616000000001</v>
      </c>
      <c r="M53" s="39">
        <v>382.45639999999997</v>
      </c>
    </row>
  </sheetData>
  <mergeCells count="20">
    <mergeCell ref="E2:G2"/>
    <mergeCell ref="H2:J2"/>
    <mergeCell ref="K2:M2"/>
    <mergeCell ref="B15:D15"/>
    <mergeCell ref="E15:G15"/>
    <mergeCell ref="H15:J15"/>
    <mergeCell ref="K15:M15"/>
    <mergeCell ref="E29:G29"/>
    <mergeCell ref="H29:J29"/>
    <mergeCell ref="K29:M29"/>
    <mergeCell ref="B42:D42"/>
    <mergeCell ref="E42:G42"/>
    <mergeCell ref="H42:J42"/>
    <mergeCell ref="K42:M42"/>
    <mergeCell ref="A2:A3"/>
    <mergeCell ref="A15:A16"/>
    <mergeCell ref="A29:A30"/>
    <mergeCell ref="A42:A43"/>
    <mergeCell ref="B29:D29"/>
    <mergeCell ref="B2:D2"/>
  </mergeCells>
  <phoneticPr fontId="31" type="noConversion"/>
  <pageMargins left="0.7" right="0.7" top="0.75" bottom="0.75" header="0.3" footer="0.3"/>
  <ignoredErrors>
    <ignoredError sqref="M49 K49" formulaRange="1"/>
    <ignoredError sqref="L49 L21 L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4"/>
  <sheetViews>
    <sheetView workbookViewId="0">
      <selection activeCell="P236" sqref="P1:P1048576"/>
    </sheetView>
  </sheetViews>
  <sheetFormatPr defaultColWidth="9" defaultRowHeight="13.8" x14ac:dyDescent="0.25"/>
  <cols>
    <col min="1" max="1" width="6.6640625" style="23" customWidth="1"/>
    <col min="2" max="2" width="15" style="23" customWidth="1"/>
    <col min="3" max="3" width="18.33203125" style="23" customWidth="1"/>
    <col min="4" max="6" width="9" style="23"/>
    <col min="7" max="7" width="9.77734375" style="23" bestFit="1" customWidth="1"/>
    <col min="8" max="9" width="9.109375" style="23" bestFit="1" customWidth="1"/>
    <col min="10" max="13" width="9" style="23"/>
    <col min="14" max="14" width="9.109375" style="23" bestFit="1" customWidth="1"/>
    <col min="15" max="15" width="9.5546875" style="23" bestFit="1" customWidth="1"/>
    <col min="16" max="16" width="13.88671875" style="90" customWidth="1"/>
  </cols>
  <sheetData>
    <row r="1" spans="1:16" s="4" customFormat="1" ht="43.2" customHeight="1" x14ac:dyDescent="0.25">
      <c r="A1" s="58" t="s">
        <v>1448</v>
      </c>
      <c r="B1" s="58" t="s">
        <v>20</v>
      </c>
      <c r="C1" s="58" t="s">
        <v>21</v>
      </c>
      <c r="D1" s="58" t="s">
        <v>22</v>
      </c>
      <c r="E1" s="58" t="s">
        <v>23</v>
      </c>
      <c r="F1" s="58" t="s">
        <v>25</v>
      </c>
      <c r="G1" s="58" t="s">
        <v>26</v>
      </c>
      <c r="H1" s="58" t="s">
        <v>27</v>
      </c>
      <c r="I1" s="58" t="s">
        <v>28</v>
      </c>
      <c r="J1" s="58" t="s">
        <v>29</v>
      </c>
      <c r="K1" s="58" t="s">
        <v>33</v>
      </c>
      <c r="L1" s="58" t="s">
        <v>35</v>
      </c>
      <c r="M1" s="58" t="s">
        <v>38</v>
      </c>
      <c r="N1" s="58" t="s">
        <v>50</v>
      </c>
      <c r="O1" s="58" t="s">
        <v>51</v>
      </c>
      <c r="P1" s="58" t="s">
        <v>53</v>
      </c>
    </row>
    <row r="2" spans="1:16" s="4" customFormat="1" ht="18" customHeight="1" x14ac:dyDescent="0.25">
      <c r="A2" s="54">
        <v>1</v>
      </c>
      <c r="B2" s="54" t="s">
        <v>77</v>
      </c>
      <c r="C2" s="67" t="s">
        <v>78</v>
      </c>
      <c r="D2" s="67" t="s">
        <v>550</v>
      </c>
      <c r="E2" s="67" t="s">
        <v>79</v>
      </c>
      <c r="F2" s="55" t="s">
        <v>80</v>
      </c>
      <c r="G2" s="68">
        <v>111.1</v>
      </c>
      <c r="H2" s="68">
        <v>105</v>
      </c>
      <c r="I2" s="68">
        <v>25</v>
      </c>
      <c r="J2" s="67" t="s">
        <v>81</v>
      </c>
      <c r="K2" s="55" t="s">
        <v>83</v>
      </c>
      <c r="L2" s="55" t="s">
        <v>87</v>
      </c>
      <c r="M2" s="55" t="s">
        <v>546</v>
      </c>
      <c r="N2" s="69" t="s">
        <v>98</v>
      </c>
      <c r="O2" s="69" t="s">
        <v>99</v>
      </c>
      <c r="P2" s="89" t="s">
        <v>100</v>
      </c>
    </row>
    <row r="3" spans="1:16" s="4" customFormat="1" ht="18" customHeight="1" x14ac:dyDescent="0.25">
      <c r="A3" s="54">
        <v>2</v>
      </c>
      <c r="B3" s="54" t="s">
        <v>551</v>
      </c>
      <c r="C3" s="67" t="s">
        <v>552</v>
      </c>
      <c r="D3" s="67" t="s">
        <v>553</v>
      </c>
      <c r="E3" s="67" t="s">
        <v>79</v>
      </c>
      <c r="F3" s="55" t="s">
        <v>80</v>
      </c>
      <c r="G3" s="68">
        <v>18.399999999999999</v>
      </c>
      <c r="H3" s="68">
        <v>13</v>
      </c>
      <c r="I3" s="68">
        <v>13</v>
      </c>
      <c r="J3" s="67" t="s">
        <v>411</v>
      </c>
      <c r="K3" s="55" t="s">
        <v>359</v>
      </c>
      <c r="L3" s="55" t="s">
        <v>87</v>
      </c>
      <c r="M3" s="55" t="s">
        <v>546</v>
      </c>
      <c r="N3" s="69" t="s">
        <v>98</v>
      </c>
      <c r="O3" s="69" t="s">
        <v>115</v>
      </c>
      <c r="P3" s="89" t="s">
        <v>100</v>
      </c>
    </row>
    <row r="4" spans="1:16" s="4" customFormat="1" ht="18" customHeight="1" x14ac:dyDescent="0.25">
      <c r="A4" s="54">
        <v>3</v>
      </c>
      <c r="B4" s="54" t="s">
        <v>109</v>
      </c>
      <c r="C4" s="67" t="s">
        <v>110</v>
      </c>
      <c r="D4" s="67" t="s">
        <v>554</v>
      </c>
      <c r="E4" s="67" t="s">
        <v>79</v>
      </c>
      <c r="F4" s="55" t="s">
        <v>80</v>
      </c>
      <c r="G4" s="68">
        <v>106.1</v>
      </c>
      <c r="H4" s="68">
        <v>100</v>
      </c>
      <c r="I4" s="68">
        <v>20</v>
      </c>
      <c r="J4" s="67" t="s">
        <v>111</v>
      </c>
      <c r="K4" s="55" t="s">
        <v>83</v>
      </c>
      <c r="L4" s="55" t="s">
        <v>87</v>
      </c>
      <c r="M4" s="55" t="s">
        <v>546</v>
      </c>
      <c r="N4" s="69" t="s">
        <v>114</v>
      </c>
      <c r="O4" s="69" t="s">
        <v>115</v>
      </c>
      <c r="P4" s="89" t="s">
        <v>100</v>
      </c>
    </row>
    <row r="5" spans="1:16" s="4" customFormat="1" ht="18" customHeight="1" x14ac:dyDescent="0.25">
      <c r="A5" s="54">
        <v>4</v>
      </c>
      <c r="B5" s="54" t="s">
        <v>555</v>
      </c>
      <c r="C5" s="67" t="s">
        <v>556</v>
      </c>
      <c r="D5" s="67" t="s">
        <v>557</v>
      </c>
      <c r="E5" s="67" t="s">
        <v>79</v>
      </c>
      <c r="F5" s="55" t="s">
        <v>80</v>
      </c>
      <c r="G5" s="68">
        <v>60</v>
      </c>
      <c r="H5" s="68">
        <v>60</v>
      </c>
      <c r="I5" s="68">
        <v>20</v>
      </c>
      <c r="J5" s="67" t="s">
        <v>406</v>
      </c>
      <c r="K5" s="55" t="s">
        <v>378</v>
      </c>
      <c r="L5" s="55" t="s">
        <v>120</v>
      </c>
      <c r="M5" s="55" t="s">
        <v>546</v>
      </c>
      <c r="N5" s="69" t="s">
        <v>98</v>
      </c>
      <c r="O5" s="69" t="s">
        <v>99</v>
      </c>
      <c r="P5" s="89" t="s">
        <v>100</v>
      </c>
    </row>
    <row r="6" spans="1:16" s="4" customFormat="1" ht="18" customHeight="1" x14ac:dyDescent="0.25">
      <c r="A6" s="54">
        <v>5</v>
      </c>
      <c r="B6" s="54" t="s">
        <v>558</v>
      </c>
      <c r="C6" s="67" t="s">
        <v>559</v>
      </c>
      <c r="D6" s="67" t="s">
        <v>560</v>
      </c>
      <c r="E6" s="67" t="s">
        <v>79</v>
      </c>
      <c r="F6" s="55" t="s">
        <v>80</v>
      </c>
      <c r="G6" s="68">
        <v>60</v>
      </c>
      <c r="H6" s="68">
        <v>60</v>
      </c>
      <c r="I6" s="68">
        <v>20</v>
      </c>
      <c r="J6" s="67" t="s">
        <v>406</v>
      </c>
      <c r="K6" s="55" t="s">
        <v>378</v>
      </c>
      <c r="L6" s="55" t="s">
        <v>120</v>
      </c>
      <c r="M6" s="55" t="s">
        <v>546</v>
      </c>
      <c r="N6" s="69" t="s">
        <v>98</v>
      </c>
      <c r="O6" s="69" t="s">
        <v>99</v>
      </c>
      <c r="P6" s="89" t="s">
        <v>100</v>
      </c>
    </row>
    <row r="7" spans="1:16" s="4" customFormat="1" ht="18" customHeight="1" x14ac:dyDescent="0.25">
      <c r="A7" s="54">
        <v>6</v>
      </c>
      <c r="B7" s="54" t="s">
        <v>117</v>
      </c>
      <c r="C7" s="67" t="s">
        <v>118</v>
      </c>
      <c r="D7" s="67" t="s">
        <v>561</v>
      </c>
      <c r="E7" s="67" t="s">
        <v>79</v>
      </c>
      <c r="F7" s="55" t="s">
        <v>80</v>
      </c>
      <c r="G7" s="68">
        <v>413.4</v>
      </c>
      <c r="H7" s="68">
        <v>407.26</v>
      </c>
      <c r="I7" s="68">
        <v>28</v>
      </c>
      <c r="J7" s="67" t="s">
        <v>119</v>
      </c>
      <c r="K7" s="55" t="s">
        <v>83</v>
      </c>
      <c r="L7" s="55" t="s">
        <v>120</v>
      </c>
      <c r="M7" s="55" t="s">
        <v>546</v>
      </c>
      <c r="N7" s="69" t="s">
        <v>98</v>
      </c>
      <c r="O7" s="69" t="s">
        <v>99</v>
      </c>
      <c r="P7" s="89" t="s">
        <v>100</v>
      </c>
    </row>
    <row r="8" spans="1:16" s="4" customFormat="1" ht="18" customHeight="1" x14ac:dyDescent="0.25">
      <c r="A8" s="54">
        <v>7</v>
      </c>
      <c r="B8" s="54" t="s">
        <v>562</v>
      </c>
      <c r="C8" s="67" t="s">
        <v>563</v>
      </c>
      <c r="D8" s="67" t="s">
        <v>564</v>
      </c>
      <c r="E8" s="67" t="s">
        <v>79</v>
      </c>
      <c r="F8" s="55" t="s">
        <v>80</v>
      </c>
      <c r="G8" s="68">
        <v>60</v>
      </c>
      <c r="H8" s="68">
        <v>60</v>
      </c>
      <c r="I8" s="68">
        <v>20</v>
      </c>
      <c r="J8" s="67" t="s">
        <v>406</v>
      </c>
      <c r="K8" s="55" t="s">
        <v>378</v>
      </c>
      <c r="L8" s="55" t="s">
        <v>120</v>
      </c>
      <c r="M8" s="55" t="s">
        <v>546</v>
      </c>
      <c r="N8" s="69" t="s">
        <v>98</v>
      </c>
      <c r="O8" s="69" t="s">
        <v>99</v>
      </c>
      <c r="P8" s="89" t="s">
        <v>100</v>
      </c>
    </row>
    <row r="9" spans="1:16" s="4" customFormat="1" ht="18" customHeight="1" x14ac:dyDescent="0.25">
      <c r="A9" s="54">
        <v>8</v>
      </c>
      <c r="B9" s="54" t="s">
        <v>565</v>
      </c>
      <c r="C9" s="67" t="s">
        <v>566</v>
      </c>
      <c r="D9" s="67" t="s">
        <v>567</v>
      </c>
      <c r="E9" s="67" t="s">
        <v>79</v>
      </c>
      <c r="F9" s="55" t="s">
        <v>80</v>
      </c>
      <c r="G9" s="68">
        <v>66</v>
      </c>
      <c r="H9" s="68">
        <v>60</v>
      </c>
      <c r="I9" s="68">
        <v>20</v>
      </c>
      <c r="J9" s="67" t="s">
        <v>406</v>
      </c>
      <c r="K9" s="55" t="s">
        <v>378</v>
      </c>
      <c r="L9" s="55" t="s">
        <v>120</v>
      </c>
      <c r="M9" s="55" t="s">
        <v>546</v>
      </c>
      <c r="N9" s="69" t="s">
        <v>98</v>
      </c>
      <c r="O9" s="69" t="s">
        <v>99</v>
      </c>
      <c r="P9" s="89" t="s">
        <v>100</v>
      </c>
    </row>
    <row r="10" spans="1:16" s="4" customFormat="1" ht="18" customHeight="1" x14ac:dyDescent="0.25">
      <c r="A10" s="54">
        <v>9</v>
      </c>
      <c r="B10" s="54" t="s">
        <v>123</v>
      </c>
      <c r="C10" s="67" t="s">
        <v>124</v>
      </c>
      <c r="D10" s="67" t="s">
        <v>568</v>
      </c>
      <c r="E10" s="67" t="s">
        <v>79</v>
      </c>
      <c r="F10" s="55" t="s">
        <v>80</v>
      </c>
      <c r="G10" s="68">
        <v>106.4</v>
      </c>
      <c r="H10" s="68">
        <v>100</v>
      </c>
      <c r="I10" s="68">
        <v>20</v>
      </c>
      <c r="J10" s="67" t="s">
        <v>111</v>
      </c>
      <c r="K10" s="55" t="s">
        <v>83</v>
      </c>
      <c r="L10" s="55" t="s">
        <v>87</v>
      </c>
      <c r="M10" s="55" t="s">
        <v>546</v>
      </c>
      <c r="N10" s="69" t="s">
        <v>98</v>
      </c>
      <c r="O10" s="69" t="s">
        <v>99</v>
      </c>
      <c r="P10" s="89" t="s">
        <v>100</v>
      </c>
    </row>
    <row r="11" spans="1:16" s="4" customFormat="1" ht="18" customHeight="1" x14ac:dyDescent="0.25">
      <c r="A11" s="54">
        <v>10</v>
      </c>
      <c r="B11" s="54" t="s">
        <v>126</v>
      </c>
      <c r="C11" s="67" t="s">
        <v>127</v>
      </c>
      <c r="D11" s="67" t="s">
        <v>569</v>
      </c>
      <c r="E11" s="67" t="s">
        <v>79</v>
      </c>
      <c r="F11" s="55" t="s">
        <v>80</v>
      </c>
      <c r="G11" s="68">
        <v>111.4</v>
      </c>
      <c r="H11" s="68">
        <v>105</v>
      </c>
      <c r="I11" s="68">
        <v>25</v>
      </c>
      <c r="J11" s="67" t="s">
        <v>81</v>
      </c>
      <c r="K11" s="55" t="s">
        <v>83</v>
      </c>
      <c r="L11" s="55" t="s">
        <v>87</v>
      </c>
      <c r="M11" s="55" t="s">
        <v>546</v>
      </c>
      <c r="N11" s="69" t="s">
        <v>98</v>
      </c>
      <c r="O11" s="69" t="s">
        <v>99</v>
      </c>
      <c r="P11" s="89" t="s">
        <v>100</v>
      </c>
    </row>
    <row r="12" spans="1:16" s="4" customFormat="1" ht="18" customHeight="1" x14ac:dyDescent="0.25">
      <c r="A12" s="54">
        <v>11</v>
      </c>
      <c r="B12" s="54" t="s">
        <v>570</v>
      </c>
      <c r="C12" s="67" t="s">
        <v>571</v>
      </c>
      <c r="D12" s="67" t="s">
        <v>572</v>
      </c>
      <c r="E12" s="67" t="s">
        <v>79</v>
      </c>
      <c r="F12" s="55" t="s">
        <v>80</v>
      </c>
      <c r="G12" s="68">
        <v>26</v>
      </c>
      <c r="H12" s="68">
        <v>20</v>
      </c>
      <c r="I12" s="68">
        <v>20</v>
      </c>
      <c r="J12" s="67" t="s">
        <v>496</v>
      </c>
      <c r="K12" s="55" t="s">
        <v>378</v>
      </c>
      <c r="L12" s="55" t="s">
        <v>87</v>
      </c>
      <c r="M12" s="55" t="s">
        <v>546</v>
      </c>
      <c r="N12" s="69" t="s">
        <v>98</v>
      </c>
      <c r="O12" s="69" t="s">
        <v>99</v>
      </c>
      <c r="P12" s="89" t="s">
        <v>100</v>
      </c>
    </row>
    <row r="13" spans="1:16" s="4" customFormat="1" ht="18" customHeight="1" x14ac:dyDescent="0.25">
      <c r="A13" s="54">
        <v>12</v>
      </c>
      <c r="B13" s="70" t="s">
        <v>573</v>
      </c>
      <c r="C13" s="67" t="s">
        <v>128</v>
      </c>
      <c r="D13" s="67" t="s">
        <v>574</v>
      </c>
      <c r="E13" s="67" t="s">
        <v>79</v>
      </c>
      <c r="F13" s="55" t="s">
        <v>80</v>
      </c>
      <c r="G13" s="68">
        <v>447.7</v>
      </c>
      <c r="H13" s="68">
        <v>440</v>
      </c>
      <c r="I13" s="68">
        <v>35</v>
      </c>
      <c r="J13" s="67" t="s">
        <v>129</v>
      </c>
      <c r="K13" s="55" t="s">
        <v>83</v>
      </c>
      <c r="L13" s="55" t="s">
        <v>130</v>
      </c>
      <c r="M13" s="55" t="s">
        <v>546</v>
      </c>
      <c r="N13" s="69" t="s">
        <v>98</v>
      </c>
      <c r="O13" s="69" t="s">
        <v>99</v>
      </c>
      <c r="P13" s="89" t="s">
        <v>100</v>
      </c>
    </row>
    <row r="14" spans="1:16" s="4" customFormat="1" ht="18" customHeight="1" x14ac:dyDescent="0.25">
      <c r="A14" s="54">
        <v>13</v>
      </c>
      <c r="B14" s="70" t="s">
        <v>575</v>
      </c>
      <c r="C14" s="67" t="s">
        <v>131</v>
      </c>
      <c r="D14" s="67" t="s">
        <v>576</v>
      </c>
      <c r="E14" s="67" t="s">
        <v>79</v>
      </c>
      <c r="F14" s="55" t="s">
        <v>80</v>
      </c>
      <c r="G14" s="68">
        <v>328</v>
      </c>
      <c r="H14" s="68">
        <v>298.88</v>
      </c>
      <c r="I14" s="68">
        <v>21.7</v>
      </c>
      <c r="J14" s="67" t="s">
        <v>132</v>
      </c>
      <c r="K14" s="55" t="s">
        <v>83</v>
      </c>
      <c r="L14" s="55" t="s">
        <v>120</v>
      </c>
      <c r="M14" s="55" t="s">
        <v>546</v>
      </c>
      <c r="N14" s="69" t="s">
        <v>98</v>
      </c>
      <c r="O14" s="69" t="s">
        <v>99</v>
      </c>
      <c r="P14" s="89" t="s">
        <v>100</v>
      </c>
    </row>
    <row r="15" spans="1:16" s="4" customFormat="1" ht="18" customHeight="1" x14ac:dyDescent="0.25">
      <c r="A15" s="54">
        <v>14</v>
      </c>
      <c r="B15" s="70" t="s">
        <v>577</v>
      </c>
      <c r="C15" s="67" t="s">
        <v>135</v>
      </c>
      <c r="D15" s="67" t="s">
        <v>578</v>
      </c>
      <c r="E15" s="67" t="s">
        <v>79</v>
      </c>
      <c r="F15" s="55" t="s">
        <v>80</v>
      </c>
      <c r="G15" s="68">
        <v>331.6</v>
      </c>
      <c r="H15" s="68">
        <v>325.42</v>
      </c>
      <c r="I15" s="68">
        <v>21.3</v>
      </c>
      <c r="J15" s="67" t="s">
        <v>136</v>
      </c>
      <c r="K15" s="55" t="s">
        <v>83</v>
      </c>
      <c r="L15" s="55" t="s">
        <v>120</v>
      </c>
      <c r="M15" s="55" t="s">
        <v>546</v>
      </c>
      <c r="N15" s="69" t="s">
        <v>98</v>
      </c>
      <c r="O15" s="69" t="s">
        <v>99</v>
      </c>
      <c r="P15" s="89" t="s">
        <v>100</v>
      </c>
    </row>
    <row r="16" spans="1:16" s="4" customFormat="1" ht="18" customHeight="1" x14ac:dyDescent="0.25">
      <c r="A16" s="54">
        <v>15</v>
      </c>
      <c r="B16" s="70" t="s">
        <v>579</v>
      </c>
      <c r="C16" s="67" t="s">
        <v>580</v>
      </c>
      <c r="D16" s="67" t="s">
        <v>581</v>
      </c>
      <c r="E16" s="67" t="s">
        <v>79</v>
      </c>
      <c r="F16" s="55" t="s">
        <v>80</v>
      </c>
      <c r="G16" s="68">
        <v>99.7</v>
      </c>
      <c r="H16" s="68">
        <v>93.7</v>
      </c>
      <c r="I16" s="68">
        <v>21.7</v>
      </c>
      <c r="J16" s="67" t="s">
        <v>582</v>
      </c>
      <c r="K16" s="55" t="s">
        <v>378</v>
      </c>
      <c r="L16" s="55" t="s">
        <v>120</v>
      </c>
      <c r="M16" s="55" t="s">
        <v>546</v>
      </c>
      <c r="N16" s="69" t="s">
        <v>98</v>
      </c>
      <c r="O16" s="69" t="s">
        <v>99</v>
      </c>
      <c r="P16" s="89" t="s">
        <v>100</v>
      </c>
    </row>
    <row r="17" spans="1:16" s="4" customFormat="1" ht="18" customHeight="1" x14ac:dyDescent="0.25">
      <c r="A17" s="54">
        <v>16</v>
      </c>
      <c r="B17" s="70" t="s">
        <v>583</v>
      </c>
      <c r="C17" s="67" t="s">
        <v>584</v>
      </c>
      <c r="D17" s="67" t="s">
        <v>585</v>
      </c>
      <c r="E17" s="67" t="s">
        <v>79</v>
      </c>
      <c r="F17" s="55" t="s">
        <v>80</v>
      </c>
      <c r="G17" s="68">
        <v>60</v>
      </c>
      <c r="H17" s="68">
        <v>60</v>
      </c>
      <c r="I17" s="68">
        <v>20</v>
      </c>
      <c r="J17" s="67" t="s">
        <v>406</v>
      </c>
      <c r="K17" s="55" t="s">
        <v>378</v>
      </c>
      <c r="L17" s="55" t="s">
        <v>120</v>
      </c>
      <c r="M17" s="55" t="s">
        <v>546</v>
      </c>
      <c r="N17" s="69" t="s">
        <v>98</v>
      </c>
      <c r="O17" s="69" t="s">
        <v>99</v>
      </c>
      <c r="P17" s="89" t="s">
        <v>100</v>
      </c>
    </row>
    <row r="18" spans="1:16" s="4" customFormat="1" ht="18" customHeight="1" x14ac:dyDescent="0.25">
      <c r="A18" s="54">
        <v>17</v>
      </c>
      <c r="B18" s="70" t="s">
        <v>586</v>
      </c>
      <c r="C18" s="67" t="s">
        <v>587</v>
      </c>
      <c r="D18" s="67" t="s">
        <v>588</v>
      </c>
      <c r="E18" s="67" t="s">
        <v>79</v>
      </c>
      <c r="F18" s="55" t="s">
        <v>80</v>
      </c>
      <c r="G18" s="68">
        <v>99.7</v>
      </c>
      <c r="H18" s="68">
        <v>93.7</v>
      </c>
      <c r="I18" s="68">
        <v>21.7</v>
      </c>
      <c r="J18" s="67" t="s">
        <v>582</v>
      </c>
      <c r="K18" s="55" t="s">
        <v>378</v>
      </c>
      <c r="L18" s="55" t="s">
        <v>120</v>
      </c>
      <c r="M18" s="55" t="s">
        <v>546</v>
      </c>
      <c r="N18" s="69" t="s">
        <v>98</v>
      </c>
      <c r="O18" s="69" t="s">
        <v>99</v>
      </c>
      <c r="P18" s="89" t="s">
        <v>100</v>
      </c>
    </row>
    <row r="19" spans="1:16" s="4" customFormat="1" ht="18" customHeight="1" x14ac:dyDescent="0.25">
      <c r="A19" s="54">
        <v>18</v>
      </c>
      <c r="B19" s="54" t="s">
        <v>435</v>
      </c>
      <c r="C19" s="67" t="s">
        <v>589</v>
      </c>
      <c r="D19" s="67" t="s">
        <v>590</v>
      </c>
      <c r="E19" s="67" t="s">
        <v>79</v>
      </c>
      <c r="F19" s="55" t="s">
        <v>80</v>
      </c>
      <c r="G19" s="68">
        <v>85.5</v>
      </c>
      <c r="H19" s="68">
        <v>80</v>
      </c>
      <c r="I19" s="68">
        <v>16</v>
      </c>
      <c r="J19" s="67" t="s">
        <v>548</v>
      </c>
      <c r="K19" s="55" t="s">
        <v>378</v>
      </c>
      <c r="L19" s="55" t="s">
        <v>87</v>
      </c>
      <c r="M19" s="55" t="s">
        <v>546</v>
      </c>
      <c r="N19" s="69" t="s">
        <v>98</v>
      </c>
      <c r="O19" s="69" t="s">
        <v>99</v>
      </c>
      <c r="P19" s="89" t="s">
        <v>100</v>
      </c>
    </row>
    <row r="20" spans="1:16" s="4" customFormat="1" ht="18" customHeight="1" x14ac:dyDescent="0.25">
      <c r="A20" s="54">
        <v>19</v>
      </c>
      <c r="B20" s="54" t="s">
        <v>591</v>
      </c>
      <c r="C20" s="67" t="s">
        <v>592</v>
      </c>
      <c r="D20" s="67" t="s">
        <v>593</v>
      </c>
      <c r="E20" s="67" t="s">
        <v>79</v>
      </c>
      <c r="F20" s="55" t="s">
        <v>80</v>
      </c>
      <c r="G20" s="68">
        <v>26</v>
      </c>
      <c r="H20" s="68">
        <v>20</v>
      </c>
      <c r="I20" s="68">
        <v>20</v>
      </c>
      <c r="J20" s="67" t="s">
        <v>496</v>
      </c>
      <c r="K20" s="55" t="s">
        <v>378</v>
      </c>
      <c r="L20" s="55" t="s">
        <v>87</v>
      </c>
      <c r="M20" s="55" t="s">
        <v>546</v>
      </c>
      <c r="N20" s="69" t="s">
        <v>98</v>
      </c>
      <c r="O20" s="69" t="s">
        <v>99</v>
      </c>
      <c r="P20" s="89" t="s">
        <v>100</v>
      </c>
    </row>
    <row r="21" spans="1:16" s="4" customFormat="1" ht="18" customHeight="1" x14ac:dyDescent="0.25">
      <c r="A21" s="54">
        <v>20</v>
      </c>
      <c r="B21" s="54" t="s">
        <v>594</v>
      </c>
      <c r="C21" s="67" t="s">
        <v>595</v>
      </c>
      <c r="D21" s="67" t="s">
        <v>596</v>
      </c>
      <c r="E21" s="67" t="s">
        <v>79</v>
      </c>
      <c r="F21" s="55" t="s">
        <v>80</v>
      </c>
      <c r="G21" s="68">
        <v>26</v>
      </c>
      <c r="H21" s="68">
        <v>20</v>
      </c>
      <c r="I21" s="68">
        <v>20</v>
      </c>
      <c r="J21" s="67" t="s">
        <v>496</v>
      </c>
      <c r="K21" s="55" t="s">
        <v>378</v>
      </c>
      <c r="L21" s="55" t="s">
        <v>87</v>
      </c>
      <c r="M21" s="55" t="s">
        <v>546</v>
      </c>
      <c r="N21" s="69" t="s">
        <v>98</v>
      </c>
      <c r="O21" s="69" t="s">
        <v>99</v>
      </c>
      <c r="P21" s="89" t="s">
        <v>100</v>
      </c>
    </row>
    <row r="22" spans="1:16" s="4" customFormat="1" ht="18" customHeight="1" x14ac:dyDescent="0.25">
      <c r="A22" s="54">
        <v>21</v>
      </c>
      <c r="B22" s="54" t="s">
        <v>597</v>
      </c>
      <c r="C22" s="67" t="s">
        <v>598</v>
      </c>
      <c r="D22" s="67" t="s">
        <v>599</v>
      </c>
      <c r="E22" s="67" t="s">
        <v>79</v>
      </c>
      <c r="F22" s="55" t="s">
        <v>80</v>
      </c>
      <c r="G22" s="68">
        <v>26</v>
      </c>
      <c r="H22" s="68">
        <v>20</v>
      </c>
      <c r="I22" s="68">
        <v>20</v>
      </c>
      <c r="J22" s="67" t="s">
        <v>496</v>
      </c>
      <c r="K22" s="55" t="s">
        <v>378</v>
      </c>
      <c r="L22" s="55" t="s">
        <v>87</v>
      </c>
      <c r="M22" s="55" t="s">
        <v>546</v>
      </c>
      <c r="N22" s="69" t="s">
        <v>98</v>
      </c>
      <c r="O22" s="69" t="s">
        <v>99</v>
      </c>
      <c r="P22" s="89" t="s">
        <v>100</v>
      </c>
    </row>
    <row r="23" spans="1:16" s="4" customFormat="1" ht="18" customHeight="1" x14ac:dyDescent="0.25">
      <c r="A23" s="54">
        <v>22</v>
      </c>
      <c r="B23" s="54" t="s">
        <v>600</v>
      </c>
      <c r="C23" s="67" t="s">
        <v>601</v>
      </c>
      <c r="D23" s="67" t="s">
        <v>602</v>
      </c>
      <c r="E23" s="67" t="s">
        <v>79</v>
      </c>
      <c r="F23" s="55" t="s">
        <v>80</v>
      </c>
      <c r="G23" s="68">
        <v>71.2</v>
      </c>
      <c r="H23" s="68">
        <v>65</v>
      </c>
      <c r="I23" s="68">
        <v>25</v>
      </c>
      <c r="J23" s="67" t="s">
        <v>603</v>
      </c>
      <c r="K23" s="55" t="s">
        <v>378</v>
      </c>
      <c r="L23" s="55" t="s">
        <v>87</v>
      </c>
      <c r="M23" s="55" t="s">
        <v>546</v>
      </c>
      <c r="N23" s="69" t="s">
        <v>98</v>
      </c>
      <c r="O23" s="69" t="s">
        <v>99</v>
      </c>
      <c r="P23" s="89" t="s">
        <v>100</v>
      </c>
    </row>
    <row r="24" spans="1:16" s="4" customFormat="1" ht="18" customHeight="1" x14ac:dyDescent="0.25">
      <c r="A24" s="54">
        <v>23</v>
      </c>
      <c r="B24" s="54" t="s">
        <v>604</v>
      </c>
      <c r="C24" s="67" t="s">
        <v>605</v>
      </c>
      <c r="D24" s="67" t="s">
        <v>606</v>
      </c>
      <c r="E24" s="67" t="s">
        <v>79</v>
      </c>
      <c r="F24" s="55" t="s">
        <v>80</v>
      </c>
      <c r="G24" s="68">
        <v>66.099999999999994</v>
      </c>
      <c r="H24" s="68">
        <v>60</v>
      </c>
      <c r="I24" s="68">
        <v>20</v>
      </c>
      <c r="J24" s="67" t="s">
        <v>406</v>
      </c>
      <c r="K24" s="55" t="s">
        <v>378</v>
      </c>
      <c r="L24" s="55" t="s">
        <v>87</v>
      </c>
      <c r="M24" s="55" t="s">
        <v>546</v>
      </c>
      <c r="N24" s="69" t="s">
        <v>98</v>
      </c>
      <c r="O24" s="69" t="s">
        <v>115</v>
      </c>
      <c r="P24" s="89" t="s">
        <v>100</v>
      </c>
    </row>
    <row r="25" spans="1:16" s="4" customFormat="1" ht="18" customHeight="1" x14ac:dyDescent="0.25">
      <c r="A25" s="54">
        <v>24</v>
      </c>
      <c r="B25" s="54" t="s">
        <v>607</v>
      </c>
      <c r="C25" s="67" t="s">
        <v>608</v>
      </c>
      <c r="D25" s="67" t="s">
        <v>609</v>
      </c>
      <c r="E25" s="67" t="s">
        <v>79</v>
      </c>
      <c r="F25" s="55" t="s">
        <v>80</v>
      </c>
      <c r="G25" s="68">
        <v>13.5</v>
      </c>
      <c r="H25" s="68">
        <v>12.5</v>
      </c>
      <c r="I25" s="68">
        <v>12.5</v>
      </c>
      <c r="J25" s="67" t="s">
        <v>610</v>
      </c>
      <c r="K25" s="55" t="s">
        <v>359</v>
      </c>
      <c r="L25" s="55" t="s">
        <v>87</v>
      </c>
      <c r="M25" s="55" t="s">
        <v>611</v>
      </c>
      <c r="N25" s="69" t="s">
        <v>143</v>
      </c>
      <c r="O25" s="69" t="s">
        <v>612</v>
      </c>
      <c r="P25" s="89" t="s">
        <v>100</v>
      </c>
    </row>
    <row r="26" spans="1:16" s="4" customFormat="1" ht="18" customHeight="1" x14ac:dyDescent="0.25">
      <c r="A26" s="54">
        <v>25</v>
      </c>
      <c r="B26" s="54" t="s">
        <v>137</v>
      </c>
      <c r="C26" s="67" t="s">
        <v>138</v>
      </c>
      <c r="D26" s="67" t="s">
        <v>613</v>
      </c>
      <c r="E26" s="67" t="s">
        <v>79</v>
      </c>
      <c r="F26" s="55" t="s">
        <v>80</v>
      </c>
      <c r="G26" s="68">
        <v>281.2</v>
      </c>
      <c r="H26" s="68">
        <v>268</v>
      </c>
      <c r="I26" s="68">
        <v>60</v>
      </c>
      <c r="J26" s="67" t="s">
        <v>139</v>
      </c>
      <c r="K26" s="55" t="s">
        <v>83</v>
      </c>
      <c r="L26" s="55" t="s">
        <v>120</v>
      </c>
      <c r="M26" s="55" t="s">
        <v>546</v>
      </c>
      <c r="N26" s="69" t="s">
        <v>143</v>
      </c>
      <c r="O26" s="69" t="s">
        <v>99</v>
      </c>
      <c r="P26" s="89" t="s">
        <v>100</v>
      </c>
    </row>
    <row r="27" spans="1:16" s="4" customFormat="1" ht="18" customHeight="1" x14ac:dyDescent="0.25">
      <c r="A27" s="54">
        <v>26</v>
      </c>
      <c r="B27" s="54" t="s">
        <v>614</v>
      </c>
      <c r="C27" s="67" t="s">
        <v>615</v>
      </c>
      <c r="D27" s="67" t="s">
        <v>616</v>
      </c>
      <c r="E27" s="67" t="s">
        <v>79</v>
      </c>
      <c r="F27" s="55" t="s">
        <v>80</v>
      </c>
      <c r="G27" s="68">
        <v>40.04</v>
      </c>
      <c r="H27" s="68">
        <v>36</v>
      </c>
      <c r="I27" s="68">
        <v>16</v>
      </c>
      <c r="J27" s="67" t="s">
        <v>437</v>
      </c>
      <c r="K27" s="55" t="s">
        <v>378</v>
      </c>
      <c r="L27" s="55" t="s">
        <v>87</v>
      </c>
      <c r="M27" s="55" t="s">
        <v>546</v>
      </c>
      <c r="N27" s="69" t="s">
        <v>143</v>
      </c>
      <c r="O27" s="69" t="s">
        <v>144</v>
      </c>
      <c r="P27" s="89" t="s">
        <v>100</v>
      </c>
    </row>
    <row r="28" spans="1:16" s="4" customFormat="1" ht="18" customHeight="1" x14ac:dyDescent="0.25">
      <c r="A28" s="54">
        <v>27</v>
      </c>
      <c r="B28" s="54" t="s">
        <v>617</v>
      </c>
      <c r="C28" s="67" t="s">
        <v>618</v>
      </c>
      <c r="D28" s="67" t="s">
        <v>619</v>
      </c>
      <c r="E28" s="67" t="s">
        <v>79</v>
      </c>
      <c r="F28" s="55" t="s">
        <v>80</v>
      </c>
      <c r="G28" s="68">
        <v>34</v>
      </c>
      <c r="H28" s="68">
        <v>33.24</v>
      </c>
      <c r="I28" s="68">
        <v>20</v>
      </c>
      <c r="J28" s="67" t="s">
        <v>500</v>
      </c>
      <c r="K28" s="55" t="s">
        <v>378</v>
      </c>
      <c r="L28" s="55" t="s">
        <v>620</v>
      </c>
      <c r="M28" s="55" t="s">
        <v>546</v>
      </c>
      <c r="N28" s="69" t="s">
        <v>143</v>
      </c>
      <c r="O28" s="69" t="s">
        <v>144</v>
      </c>
      <c r="P28" s="89" t="s">
        <v>100</v>
      </c>
    </row>
    <row r="29" spans="1:16" s="4" customFormat="1" ht="18" customHeight="1" x14ac:dyDescent="0.25">
      <c r="A29" s="54">
        <v>28</v>
      </c>
      <c r="B29" s="54" t="s">
        <v>621</v>
      </c>
      <c r="C29" s="67" t="s">
        <v>622</v>
      </c>
      <c r="D29" s="67" t="s">
        <v>623</v>
      </c>
      <c r="E29" s="67" t="s">
        <v>79</v>
      </c>
      <c r="F29" s="55" t="s">
        <v>80</v>
      </c>
      <c r="G29" s="68">
        <v>44.5</v>
      </c>
      <c r="H29" s="68">
        <v>39</v>
      </c>
      <c r="I29" s="68">
        <v>13</v>
      </c>
      <c r="J29" s="67" t="s">
        <v>547</v>
      </c>
      <c r="K29" s="55" t="s">
        <v>378</v>
      </c>
      <c r="L29" s="55" t="s">
        <v>87</v>
      </c>
      <c r="M29" s="55" t="s">
        <v>546</v>
      </c>
      <c r="N29" s="69" t="s">
        <v>98</v>
      </c>
      <c r="O29" s="69" t="s">
        <v>115</v>
      </c>
      <c r="P29" s="89" t="s">
        <v>100</v>
      </c>
    </row>
    <row r="30" spans="1:16" s="4" customFormat="1" ht="18" customHeight="1" x14ac:dyDescent="0.25">
      <c r="A30" s="54">
        <v>29</v>
      </c>
      <c r="B30" s="54" t="s">
        <v>624</v>
      </c>
      <c r="C30" s="67" t="s">
        <v>625</v>
      </c>
      <c r="D30" s="67" t="s">
        <v>626</v>
      </c>
      <c r="E30" s="67" t="s">
        <v>79</v>
      </c>
      <c r="F30" s="55" t="s">
        <v>80</v>
      </c>
      <c r="G30" s="68">
        <v>18.5</v>
      </c>
      <c r="H30" s="68">
        <v>13</v>
      </c>
      <c r="I30" s="68">
        <v>13</v>
      </c>
      <c r="J30" s="67" t="s">
        <v>411</v>
      </c>
      <c r="K30" s="55" t="s">
        <v>359</v>
      </c>
      <c r="L30" s="55" t="s">
        <v>87</v>
      </c>
      <c r="M30" s="55" t="s">
        <v>546</v>
      </c>
      <c r="N30" s="69" t="s">
        <v>163</v>
      </c>
      <c r="O30" s="69" t="s">
        <v>627</v>
      </c>
      <c r="P30" s="89" t="s">
        <v>16</v>
      </c>
    </row>
    <row r="31" spans="1:16" s="4" customFormat="1" ht="18" customHeight="1" x14ac:dyDescent="0.25">
      <c r="A31" s="54">
        <v>30</v>
      </c>
      <c r="B31" s="54" t="s">
        <v>628</v>
      </c>
      <c r="C31" s="67" t="s">
        <v>629</v>
      </c>
      <c r="D31" s="67" t="s">
        <v>630</v>
      </c>
      <c r="E31" s="67" t="s">
        <v>79</v>
      </c>
      <c r="F31" s="55" t="s">
        <v>80</v>
      </c>
      <c r="G31" s="68">
        <v>21.58</v>
      </c>
      <c r="H31" s="68">
        <v>16</v>
      </c>
      <c r="I31" s="68">
        <v>16</v>
      </c>
      <c r="J31" s="67" t="s">
        <v>376</v>
      </c>
      <c r="K31" s="55" t="s">
        <v>359</v>
      </c>
      <c r="L31" s="55" t="s">
        <v>87</v>
      </c>
      <c r="M31" s="55" t="s">
        <v>546</v>
      </c>
      <c r="N31" s="69" t="s">
        <v>163</v>
      </c>
      <c r="O31" s="69" t="s">
        <v>627</v>
      </c>
      <c r="P31" s="89" t="s">
        <v>16</v>
      </c>
    </row>
    <row r="32" spans="1:16" s="4" customFormat="1" ht="18" customHeight="1" x14ac:dyDescent="0.25">
      <c r="A32" s="54">
        <v>31</v>
      </c>
      <c r="B32" s="54" t="s">
        <v>147</v>
      </c>
      <c r="C32" s="67" t="s">
        <v>148</v>
      </c>
      <c r="D32" s="67" t="s">
        <v>631</v>
      </c>
      <c r="E32" s="67" t="s">
        <v>79</v>
      </c>
      <c r="F32" s="55" t="s">
        <v>80</v>
      </c>
      <c r="G32" s="68">
        <v>814.08</v>
      </c>
      <c r="H32" s="68">
        <v>806</v>
      </c>
      <c r="I32" s="68">
        <v>23</v>
      </c>
      <c r="J32" s="67" t="s">
        <v>149</v>
      </c>
      <c r="K32" s="55" t="s">
        <v>83</v>
      </c>
      <c r="L32" s="55" t="s">
        <v>120</v>
      </c>
      <c r="M32" s="55" t="s">
        <v>546</v>
      </c>
      <c r="N32" s="69" t="s">
        <v>151</v>
      </c>
      <c r="O32" s="69" t="s">
        <v>152</v>
      </c>
      <c r="P32" s="89" t="s">
        <v>16</v>
      </c>
    </row>
    <row r="33" spans="1:16" s="4" customFormat="1" ht="18" customHeight="1" x14ac:dyDescent="0.25">
      <c r="A33" s="54">
        <v>32</v>
      </c>
      <c r="B33" s="54" t="s">
        <v>632</v>
      </c>
      <c r="C33" s="67" t="s">
        <v>633</v>
      </c>
      <c r="D33" s="67" t="s">
        <v>634</v>
      </c>
      <c r="E33" s="67" t="s">
        <v>79</v>
      </c>
      <c r="F33" s="55" t="s">
        <v>80</v>
      </c>
      <c r="G33" s="68">
        <v>57.08</v>
      </c>
      <c r="H33" s="68">
        <v>57</v>
      </c>
      <c r="I33" s="68">
        <v>22</v>
      </c>
      <c r="J33" s="67" t="s">
        <v>635</v>
      </c>
      <c r="K33" s="55" t="s">
        <v>378</v>
      </c>
      <c r="L33" s="55" t="s">
        <v>87</v>
      </c>
      <c r="M33" s="55" t="s">
        <v>546</v>
      </c>
      <c r="N33" s="69" t="s">
        <v>163</v>
      </c>
      <c r="O33" s="69" t="s">
        <v>627</v>
      </c>
      <c r="P33" s="89" t="s">
        <v>16</v>
      </c>
    </row>
    <row r="34" spans="1:16" s="4" customFormat="1" ht="18" customHeight="1" x14ac:dyDescent="0.25">
      <c r="A34" s="54">
        <v>33</v>
      </c>
      <c r="B34" s="54" t="s">
        <v>636</v>
      </c>
      <c r="C34" s="67" t="s">
        <v>637</v>
      </c>
      <c r="D34" s="67" t="s">
        <v>638</v>
      </c>
      <c r="E34" s="67" t="s">
        <v>79</v>
      </c>
      <c r="F34" s="55" t="s">
        <v>80</v>
      </c>
      <c r="G34" s="68">
        <v>21.58</v>
      </c>
      <c r="H34" s="68">
        <v>16</v>
      </c>
      <c r="I34" s="68">
        <v>16</v>
      </c>
      <c r="J34" s="67" t="s">
        <v>376</v>
      </c>
      <c r="K34" s="55" t="s">
        <v>359</v>
      </c>
      <c r="L34" s="55" t="s">
        <v>87</v>
      </c>
      <c r="M34" s="55" t="s">
        <v>546</v>
      </c>
      <c r="N34" s="69" t="s">
        <v>163</v>
      </c>
      <c r="O34" s="69" t="s">
        <v>627</v>
      </c>
      <c r="P34" s="89" t="s">
        <v>16</v>
      </c>
    </row>
    <row r="35" spans="1:16" s="4" customFormat="1" ht="18" customHeight="1" x14ac:dyDescent="0.25">
      <c r="A35" s="54">
        <v>34</v>
      </c>
      <c r="B35" s="54" t="s">
        <v>639</v>
      </c>
      <c r="C35" s="67" t="s">
        <v>640</v>
      </c>
      <c r="D35" s="67" t="s">
        <v>641</v>
      </c>
      <c r="E35" s="67" t="s">
        <v>79</v>
      </c>
      <c r="F35" s="55" t="s">
        <v>80</v>
      </c>
      <c r="G35" s="68">
        <v>21.58</v>
      </c>
      <c r="H35" s="68">
        <v>16</v>
      </c>
      <c r="I35" s="68">
        <v>16</v>
      </c>
      <c r="J35" s="67" t="s">
        <v>376</v>
      </c>
      <c r="K35" s="55" t="s">
        <v>359</v>
      </c>
      <c r="L35" s="55" t="s">
        <v>87</v>
      </c>
      <c r="M35" s="55" t="s">
        <v>546</v>
      </c>
      <c r="N35" s="69" t="s">
        <v>163</v>
      </c>
      <c r="O35" s="69" t="s">
        <v>627</v>
      </c>
      <c r="P35" s="89" t="s">
        <v>16</v>
      </c>
    </row>
    <row r="36" spans="1:16" s="4" customFormat="1" ht="18" customHeight="1" x14ac:dyDescent="0.25">
      <c r="A36" s="54">
        <v>35</v>
      </c>
      <c r="B36" s="54" t="s">
        <v>642</v>
      </c>
      <c r="C36" s="67" t="s">
        <v>643</v>
      </c>
      <c r="D36" s="67" t="s">
        <v>644</v>
      </c>
      <c r="E36" s="67" t="s">
        <v>79</v>
      </c>
      <c r="F36" s="55" t="s">
        <v>80</v>
      </c>
      <c r="G36" s="68">
        <v>21.58</v>
      </c>
      <c r="H36" s="68">
        <v>16</v>
      </c>
      <c r="I36" s="68">
        <v>16</v>
      </c>
      <c r="J36" s="67" t="s">
        <v>376</v>
      </c>
      <c r="K36" s="55" t="s">
        <v>359</v>
      </c>
      <c r="L36" s="55" t="s">
        <v>87</v>
      </c>
      <c r="M36" s="55" t="s">
        <v>546</v>
      </c>
      <c r="N36" s="69" t="s">
        <v>163</v>
      </c>
      <c r="O36" s="69" t="s">
        <v>627</v>
      </c>
      <c r="P36" s="89" t="s">
        <v>16</v>
      </c>
    </row>
    <row r="37" spans="1:16" s="4" customFormat="1" ht="18" customHeight="1" x14ac:dyDescent="0.25">
      <c r="A37" s="54">
        <v>36</v>
      </c>
      <c r="B37" s="54" t="s">
        <v>645</v>
      </c>
      <c r="C37" s="67" t="s">
        <v>646</v>
      </c>
      <c r="D37" s="67" t="s">
        <v>647</v>
      </c>
      <c r="E37" s="67" t="s">
        <v>79</v>
      </c>
      <c r="F37" s="55" t="s">
        <v>80</v>
      </c>
      <c r="G37" s="68">
        <v>18.5</v>
      </c>
      <c r="H37" s="68">
        <v>13</v>
      </c>
      <c r="I37" s="68">
        <v>13</v>
      </c>
      <c r="J37" s="67" t="s">
        <v>411</v>
      </c>
      <c r="K37" s="55" t="s">
        <v>359</v>
      </c>
      <c r="L37" s="55" t="s">
        <v>87</v>
      </c>
      <c r="M37" s="55" t="s">
        <v>546</v>
      </c>
      <c r="N37" s="69" t="s">
        <v>163</v>
      </c>
      <c r="O37" s="69" t="s">
        <v>627</v>
      </c>
      <c r="P37" s="89" t="s">
        <v>16</v>
      </c>
    </row>
    <row r="38" spans="1:16" s="4" customFormat="1" ht="18" customHeight="1" x14ac:dyDescent="0.25">
      <c r="A38" s="54">
        <v>37</v>
      </c>
      <c r="B38" s="54" t="s">
        <v>648</v>
      </c>
      <c r="C38" s="67" t="s">
        <v>649</v>
      </c>
      <c r="D38" s="67" t="s">
        <v>650</v>
      </c>
      <c r="E38" s="67" t="s">
        <v>79</v>
      </c>
      <c r="F38" s="55" t="s">
        <v>80</v>
      </c>
      <c r="G38" s="68">
        <v>21.58</v>
      </c>
      <c r="H38" s="68">
        <v>16</v>
      </c>
      <c r="I38" s="68">
        <v>16</v>
      </c>
      <c r="J38" s="67" t="s">
        <v>376</v>
      </c>
      <c r="K38" s="55" t="s">
        <v>359</v>
      </c>
      <c r="L38" s="55" t="s">
        <v>87</v>
      </c>
      <c r="M38" s="55" t="s">
        <v>546</v>
      </c>
      <c r="N38" s="69" t="s">
        <v>163</v>
      </c>
      <c r="O38" s="69" t="s">
        <v>627</v>
      </c>
      <c r="P38" s="89" t="s">
        <v>16</v>
      </c>
    </row>
    <row r="39" spans="1:16" s="4" customFormat="1" ht="18" customHeight="1" x14ac:dyDescent="0.25">
      <c r="A39" s="54">
        <v>38</v>
      </c>
      <c r="B39" s="54" t="s">
        <v>651</v>
      </c>
      <c r="C39" s="67" t="s">
        <v>652</v>
      </c>
      <c r="D39" s="67" t="s">
        <v>653</v>
      </c>
      <c r="E39" s="67" t="s">
        <v>79</v>
      </c>
      <c r="F39" s="55" t="s">
        <v>80</v>
      </c>
      <c r="G39" s="68">
        <v>21.58</v>
      </c>
      <c r="H39" s="68">
        <v>16</v>
      </c>
      <c r="I39" s="68">
        <v>16</v>
      </c>
      <c r="J39" s="67" t="s">
        <v>376</v>
      </c>
      <c r="K39" s="55" t="s">
        <v>359</v>
      </c>
      <c r="L39" s="55" t="s">
        <v>87</v>
      </c>
      <c r="M39" s="55" t="s">
        <v>546</v>
      </c>
      <c r="N39" s="69" t="s">
        <v>163</v>
      </c>
      <c r="O39" s="69" t="s">
        <v>627</v>
      </c>
      <c r="P39" s="89" t="s">
        <v>16</v>
      </c>
    </row>
    <row r="40" spans="1:16" s="4" customFormat="1" ht="18" customHeight="1" x14ac:dyDescent="0.25">
      <c r="A40" s="54">
        <v>39</v>
      </c>
      <c r="B40" s="54" t="s">
        <v>654</v>
      </c>
      <c r="C40" s="67" t="s">
        <v>655</v>
      </c>
      <c r="D40" s="67" t="s">
        <v>656</v>
      </c>
      <c r="E40" s="67" t="s">
        <v>79</v>
      </c>
      <c r="F40" s="55" t="s">
        <v>80</v>
      </c>
      <c r="G40" s="68">
        <v>18.5</v>
      </c>
      <c r="H40" s="68">
        <v>13</v>
      </c>
      <c r="I40" s="68">
        <v>13</v>
      </c>
      <c r="J40" s="67" t="s">
        <v>411</v>
      </c>
      <c r="K40" s="55" t="s">
        <v>359</v>
      </c>
      <c r="L40" s="55" t="s">
        <v>87</v>
      </c>
      <c r="M40" s="55" t="s">
        <v>546</v>
      </c>
      <c r="N40" s="69" t="s">
        <v>163</v>
      </c>
      <c r="O40" s="69" t="s">
        <v>627</v>
      </c>
      <c r="P40" s="89" t="s">
        <v>16</v>
      </c>
    </row>
    <row r="41" spans="1:16" s="4" customFormat="1" ht="18" customHeight="1" x14ac:dyDescent="0.25">
      <c r="A41" s="54">
        <v>40</v>
      </c>
      <c r="B41" s="54" t="s">
        <v>657</v>
      </c>
      <c r="C41" s="67" t="s">
        <v>658</v>
      </c>
      <c r="D41" s="67" t="s">
        <v>659</v>
      </c>
      <c r="E41" s="67" t="s">
        <v>79</v>
      </c>
      <c r="F41" s="55" t="s">
        <v>80</v>
      </c>
      <c r="G41" s="68">
        <v>50.33</v>
      </c>
      <c r="H41" s="68">
        <v>45</v>
      </c>
      <c r="I41" s="68">
        <v>16</v>
      </c>
      <c r="J41" s="67" t="s">
        <v>660</v>
      </c>
      <c r="K41" s="55" t="s">
        <v>378</v>
      </c>
      <c r="L41" s="55" t="s">
        <v>87</v>
      </c>
      <c r="M41" s="55" t="s">
        <v>546</v>
      </c>
      <c r="N41" s="69" t="s">
        <v>163</v>
      </c>
      <c r="O41" s="69" t="s">
        <v>627</v>
      </c>
      <c r="P41" s="89" t="s">
        <v>16</v>
      </c>
    </row>
    <row r="42" spans="1:16" s="4" customFormat="1" ht="18" customHeight="1" x14ac:dyDescent="0.25">
      <c r="A42" s="54">
        <v>41</v>
      </c>
      <c r="B42" s="54" t="s">
        <v>661</v>
      </c>
      <c r="C42" s="67" t="s">
        <v>662</v>
      </c>
      <c r="D42" s="67" t="s">
        <v>663</v>
      </c>
      <c r="E42" s="67" t="s">
        <v>79</v>
      </c>
      <c r="F42" s="55" t="s">
        <v>80</v>
      </c>
      <c r="G42" s="68">
        <v>21.58</v>
      </c>
      <c r="H42" s="68">
        <v>16</v>
      </c>
      <c r="I42" s="68">
        <v>16</v>
      </c>
      <c r="J42" s="67" t="s">
        <v>376</v>
      </c>
      <c r="K42" s="55" t="s">
        <v>359</v>
      </c>
      <c r="L42" s="55" t="s">
        <v>87</v>
      </c>
      <c r="M42" s="55" t="s">
        <v>546</v>
      </c>
      <c r="N42" s="69" t="s">
        <v>163</v>
      </c>
      <c r="O42" s="69" t="s">
        <v>627</v>
      </c>
      <c r="P42" s="89" t="s">
        <v>16</v>
      </c>
    </row>
    <row r="43" spans="1:16" s="4" customFormat="1" ht="18" customHeight="1" x14ac:dyDescent="0.25">
      <c r="A43" s="54">
        <v>42</v>
      </c>
      <c r="B43" s="54" t="s">
        <v>664</v>
      </c>
      <c r="C43" s="67" t="s">
        <v>665</v>
      </c>
      <c r="D43" s="67" t="s">
        <v>666</v>
      </c>
      <c r="E43" s="67" t="s">
        <v>79</v>
      </c>
      <c r="F43" s="55" t="s">
        <v>80</v>
      </c>
      <c r="G43" s="68">
        <v>34.5</v>
      </c>
      <c r="H43" s="68">
        <v>30</v>
      </c>
      <c r="I43" s="68">
        <v>10</v>
      </c>
      <c r="J43" s="67" t="s">
        <v>545</v>
      </c>
      <c r="K43" s="55" t="s">
        <v>359</v>
      </c>
      <c r="L43" s="55" t="s">
        <v>87</v>
      </c>
      <c r="M43" s="55" t="s">
        <v>546</v>
      </c>
      <c r="N43" s="69" t="s">
        <v>163</v>
      </c>
      <c r="O43" s="69" t="s">
        <v>627</v>
      </c>
      <c r="P43" s="89" t="s">
        <v>16</v>
      </c>
    </row>
    <row r="44" spans="1:16" s="4" customFormat="1" ht="18" customHeight="1" x14ac:dyDescent="0.25">
      <c r="A44" s="54">
        <v>43</v>
      </c>
      <c r="B44" s="54" t="s">
        <v>154</v>
      </c>
      <c r="C44" s="67" t="s">
        <v>155</v>
      </c>
      <c r="D44" s="67" t="s">
        <v>667</v>
      </c>
      <c r="E44" s="67" t="s">
        <v>79</v>
      </c>
      <c r="F44" s="55" t="s">
        <v>80</v>
      </c>
      <c r="G44" s="68">
        <v>730.02</v>
      </c>
      <c r="H44" s="68">
        <v>720</v>
      </c>
      <c r="I44" s="68">
        <v>100</v>
      </c>
      <c r="J44" s="67" t="s">
        <v>156</v>
      </c>
      <c r="K44" s="55" t="s">
        <v>83</v>
      </c>
      <c r="L44" s="55" t="s">
        <v>120</v>
      </c>
      <c r="M44" s="55" t="s">
        <v>546</v>
      </c>
      <c r="N44" s="69" t="s">
        <v>98</v>
      </c>
      <c r="O44" s="69" t="s">
        <v>157</v>
      </c>
      <c r="P44" s="89" t="s">
        <v>16</v>
      </c>
    </row>
    <row r="45" spans="1:16" s="4" customFormat="1" ht="18" customHeight="1" x14ac:dyDescent="0.25">
      <c r="A45" s="54">
        <v>44</v>
      </c>
      <c r="B45" s="54" t="s">
        <v>668</v>
      </c>
      <c r="C45" s="67" t="s">
        <v>669</v>
      </c>
      <c r="D45" s="67" t="s">
        <v>670</v>
      </c>
      <c r="E45" s="67" t="s">
        <v>79</v>
      </c>
      <c r="F45" s="55" t="s">
        <v>80</v>
      </c>
      <c r="G45" s="68">
        <v>21.58</v>
      </c>
      <c r="H45" s="68">
        <v>16</v>
      </c>
      <c r="I45" s="68">
        <v>16</v>
      </c>
      <c r="J45" s="67" t="s">
        <v>376</v>
      </c>
      <c r="K45" s="55" t="s">
        <v>359</v>
      </c>
      <c r="L45" s="55" t="s">
        <v>87</v>
      </c>
      <c r="M45" s="55" t="s">
        <v>546</v>
      </c>
      <c r="N45" s="69" t="s">
        <v>163</v>
      </c>
      <c r="O45" s="69" t="s">
        <v>627</v>
      </c>
      <c r="P45" s="89" t="s">
        <v>16</v>
      </c>
    </row>
    <row r="46" spans="1:16" s="4" customFormat="1" ht="18" customHeight="1" x14ac:dyDescent="0.25">
      <c r="A46" s="54">
        <v>45</v>
      </c>
      <c r="B46" s="54" t="s">
        <v>671</v>
      </c>
      <c r="C46" s="67" t="s">
        <v>672</v>
      </c>
      <c r="D46" s="67" t="s">
        <v>673</v>
      </c>
      <c r="E46" s="67" t="s">
        <v>79</v>
      </c>
      <c r="F46" s="55" t="s">
        <v>80</v>
      </c>
      <c r="G46" s="68">
        <v>20.8</v>
      </c>
      <c r="H46" s="68">
        <v>20</v>
      </c>
      <c r="I46" s="68">
        <v>20</v>
      </c>
      <c r="J46" s="67" t="s">
        <v>496</v>
      </c>
      <c r="K46" s="55" t="s">
        <v>378</v>
      </c>
      <c r="L46" s="55" t="s">
        <v>87</v>
      </c>
      <c r="M46" s="55" t="s">
        <v>546</v>
      </c>
      <c r="N46" s="69" t="s">
        <v>245</v>
      </c>
      <c r="O46" s="69" t="s">
        <v>674</v>
      </c>
      <c r="P46" s="89" t="s">
        <v>16</v>
      </c>
    </row>
    <row r="47" spans="1:16" s="4" customFormat="1" ht="18" customHeight="1" x14ac:dyDescent="0.25">
      <c r="A47" s="54">
        <v>46</v>
      </c>
      <c r="B47" s="54" t="s">
        <v>675</v>
      </c>
      <c r="C47" s="67" t="s">
        <v>676</v>
      </c>
      <c r="D47" s="67" t="s">
        <v>677</v>
      </c>
      <c r="E47" s="67" t="s">
        <v>79</v>
      </c>
      <c r="F47" s="55" t="s">
        <v>80</v>
      </c>
      <c r="G47" s="68">
        <v>42.8</v>
      </c>
      <c r="H47" s="68">
        <v>42</v>
      </c>
      <c r="I47" s="68">
        <v>22</v>
      </c>
      <c r="J47" s="67" t="s">
        <v>678</v>
      </c>
      <c r="K47" s="55" t="s">
        <v>378</v>
      </c>
      <c r="L47" s="55" t="s">
        <v>87</v>
      </c>
      <c r="M47" s="55" t="s">
        <v>546</v>
      </c>
      <c r="N47" s="69" t="s">
        <v>245</v>
      </c>
      <c r="O47" s="69" t="s">
        <v>674</v>
      </c>
      <c r="P47" s="89" t="s">
        <v>16</v>
      </c>
    </row>
    <row r="48" spans="1:16" s="4" customFormat="1" ht="18" customHeight="1" x14ac:dyDescent="0.25">
      <c r="A48" s="54">
        <v>47</v>
      </c>
      <c r="B48" s="54" t="s">
        <v>679</v>
      </c>
      <c r="C48" s="67" t="s">
        <v>680</v>
      </c>
      <c r="D48" s="67" t="s">
        <v>681</v>
      </c>
      <c r="E48" s="67" t="s">
        <v>79</v>
      </c>
      <c r="F48" s="55" t="s">
        <v>80</v>
      </c>
      <c r="G48" s="68">
        <v>20.8</v>
      </c>
      <c r="H48" s="68">
        <v>20</v>
      </c>
      <c r="I48" s="68">
        <v>20</v>
      </c>
      <c r="J48" s="67" t="s">
        <v>496</v>
      </c>
      <c r="K48" s="55" t="s">
        <v>378</v>
      </c>
      <c r="L48" s="55" t="s">
        <v>87</v>
      </c>
      <c r="M48" s="55" t="s">
        <v>546</v>
      </c>
      <c r="N48" s="69" t="s">
        <v>245</v>
      </c>
      <c r="O48" s="69" t="s">
        <v>674</v>
      </c>
      <c r="P48" s="89" t="s">
        <v>16</v>
      </c>
    </row>
    <row r="49" spans="1:16" s="4" customFormat="1" ht="18" customHeight="1" x14ac:dyDescent="0.25">
      <c r="A49" s="54">
        <v>48</v>
      </c>
      <c r="B49" s="54" t="s">
        <v>682</v>
      </c>
      <c r="C49" s="67" t="s">
        <v>683</v>
      </c>
      <c r="D49" s="67" t="s">
        <v>684</v>
      </c>
      <c r="E49" s="67" t="s">
        <v>79</v>
      </c>
      <c r="F49" s="55" t="s">
        <v>80</v>
      </c>
      <c r="G49" s="68">
        <v>20.8</v>
      </c>
      <c r="H49" s="68">
        <v>20</v>
      </c>
      <c r="I49" s="68">
        <v>20</v>
      </c>
      <c r="J49" s="67" t="s">
        <v>496</v>
      </c>
      <c r="K49" s="55" t="s">
        <v>378</v>
      </c>
      <c r="L49" s="55" t="s">
        <v>87</v>
      </c>
      <c r="M49" s="55" t="s">
        <v>546</v>
      </c>
      <c r="N49" s="69" t="s">
        <v>245</v>
      </c>
      <c r="O49" s="69" t="s">
        <v>674</v>
      </c>
      <c r="P49" s="89" t="s">
        <v>16</v>
      </c>
    </row>
    <row r="50" spans="1:16" s="4" customFormat="1" ht="18" customHeight="1" x14ac:dyDescent="0.25">
      <c r="A50" s="54">
        <v>49</v>
      </c>
      <c r="B50" s="54" t="s">
        <v>685</v>
      </c>
      <c r="C50" s="67" t="s">
        <v>686</v>
      </c>
      <c r="D50" s="67" t="s">
        <v>687</v>
      </c>
      <c r="E50" s="67" t="s">
        <v>79</v>
      </c>
      <c r="F50" s="55" t="s">
        <v>80</v>
      </c>
      <c r="G50" s="68">
        <v>16.8</v>
      </c>
      <c r="H50" s="68">
        <v>16</v>
      </c>
      <c r="I50" s="68">
        <v>16</v>
      </c>
      <c r="J50" s="67" t="s">
        <v>376</v>
      </c>
      <c r="K50" s="55" t="s">
        <v>359</v>
      </c>
      <c r="L50" s="55" t="s">
        <v>87</v>
      </c>
      <c r="M50" s="55" t="s">
        <v>546</v>
      </c>
      <c r="N50" s="69" t="s">
        <v>245</v>
      </c>
      <c r="O50" s="69" t="s">
        <v>674</v>
      </c>
      <c r="P50" s="89" t="s">
        <v>16</v>
      </c>
    </row>
    <row r="51" spans="1:16" s="4" customFormat="1" ht="18" customHeight="1" x14ac:dyDescent="0.25">
      <c r="A51" s="54">
        <v>50</v>
      </c>
      <c r="B51" s="54" t="s">
        <v>688</v>
      </c>
      <c r="C51" s="67" t="s">
        <v>689</v>
      </c>
      <c r="D51" s="67" t="s">
        <v>690</v>
      </c>
      <c r="E51" s="67" t="s">
        <v>79</v>
      </c>
      <c r="F51" s="55" t="s">
        <v>80</v>
      </c>
      <c r="G51" s="68">
        <v>16.8</v>
      </c>
      <c r="H51" s="68">
        <v>16</v>
      </c>
      <c r="I51" s="68">
        <v>16</v>
      </c>
      <c r="J51" s="67" t="s">
        <v>376</v>
      </c>
      <c r="K51" s="55" t="s">
        <v>359</v>
      </c>
      <c r="L51" s="55" t="s">
        <v>87</v>
      </c>
      <c r="M51" s="55" t="s">
        <v>546</v>
      </c>
      <c r="N51" s="69" t="s">
        <v>245</v>
      </c>
      <c r="O51" s="69" t="s">
        <v>674</v>
      </c>
      <c r="P51" s="89" t="s">
        <v>16</v>
      </c>
    </row>
    <row r="52" spans="1:16" s="4" customFormat="1" ht="18" customHeight="1" x14ac:dyDescent="0.25">
      <c r="A52" s="54">
        <v>51</v>
      </c>
      <c r="B52" s="54" t="s">
        <v>372</v>
      </c>
      <c r="C52" s="67" t="s">
        <v>691</v>
      </c>
      <c r="D52" s="67" t="s">
        <v>692</v>
      </c>
      <c r="E52" s="67" t="s">
        <v>79</v>
      </c>
      <c r="F52" s="55" t="s">
        <v>80</v>
      </c>
      <c r="G52" s="68">
        <v>16.8</v>
      </c>
      <c r="H52" s="68">
        <v>16</v>
      </c>
      <c r="I52" s="68">
        <v>16</v>
      </c>
      <c r="J52" s="67" t="s">
        <v>376</v>
      </c>
      <c r="K52" s="55" t="s">
        <v>359</v>
      </c>
      <c r="L52" s="55" t="s">
        <v>87</v>
      </c>
      <c r="M52" s="55" t="s">
        <v>546</v>
      </c>
      <c r="N52" s="69" t="s">
        <v>245</v>
      </c>
      <c r="O52" s="69" t="s">
        <v>674</v>
      </c>
      <c r="P52" s="89" t="s">
        <v>16</v>
      </c>
    </row>
    <row r="53" spans="1:16" s="4" customFormat="1" ht="18" customHeight="1" x14ac:dyDescent="0.25">
      <c r="A53" s="54">
        <v>52</v>
      </c>
      <c r="B53" s="54" t="s">
        <v>693</v>
      </c>
      <c r="C53" s="67" t="s">
        <v>694</v>
      </c>
      <c r="D53" s="67" t="s">
        <v>695</v>
      </c>
      <c r="E53" s="67" t="s">
        <v>79</v>
      </c>
      <c r="F53" s="55" t="s">
        <v>80</v>
      </c>
      <c r="G53" s="68">
        <v>16.8</v>
      </c>
      <c r="H53" s="68">
        <v>16</v>
      </c>
      <c r="I53" s="68">
        <v>16</v>
      </c>
      <c r="J53" s="67" t="s">
        <v>376</v>
      </c>
      <c r="K53" s="55" t="s">
        <v>359</v>
      </c>
      <c r="L53" s="55" t="s">
        <v>87</v>
      </c>
      <c r="M53" s="55" t="s">
        <v>546</v>
      </c>
      <c r="N53" s="69" t="s">
        <v>245</v>
      </c>
      <c r="O53" s="69" t="s">
        <v>674</v>
      </c>
      <c r="P53" s="89" t="s">
        <v>16</v>
      </c>
    </row>
    <row r="54" spans="1:16" s="4" customFormat="1" ht="18" customHeight="1" x14ac:dyDescent="0.25">
      <c r="A54" s="54">
        <v>53</v>
      </c>
      <c r="B54" s="54" t="s">
        <v>696</v>
      </c>
      <c r="C54" s="67" t="s">
        <v>697</v>
      </c>
      <c r="D54" s="67" t="s">
        <v>698</v>
      </c>
      <c r="E54" s="67" t="s">
        <v>79</v>
      </c>
      <c r="F54" s="55" t="s">
        <v>80</v>
      </c>
      <c r="G54" s="68">
        <v>39</v>
      </c>
      <c r="H54" s="68">
        <v>39</v>
      </c>
      <c r="I54" s="68">
        <v>13</v>
      </c>
      <c r="J54" s="67" t="s">
        <v>547</v>
      </c>
      <c r="K54" s="55" t="s">
        <v>378</v>
      </c>
      <c r="L54" s="55" t="s">
        <v>87</v>
      </c>
      <c r="M54" s="55" t="s">
        <v>546</v>
      </c>
      <c r="N54" s="69" t="s">
        <v>245</v>
      </c>
      <c r="O54" s="69" t="s">
        <v>674</v>
      </c>
      <c r="P54" s="89" t="s">
        <v>16</v>
      </c>
    </row>
    <row r="55" spans="1:16" s="4" customFormat="1" ht="18" customHeight="1" x14ac:dyDescent="0.25">
      <c r="A55" s="54">
        <v>54</v>
      </c>
      <c r="B55" s="54" t="s">
        <v>699</v>
      </c>
      <c r="C55" s="67" t="s">
        <v>700</v>
      </c>
      <c r="D55" s="67" t="s">
        <v>701</v>
      </c>
      <c r="E55" s="67" t="s">
        <v>79</v>
      </c>
      <c r="F55" s="55" t="s">
        <v>80</v>
      </c>
      <c r="G55" s="68">
        <v>30</v>
      </c>
      <c r="H55" s="68">
        <v>30</v>
      </c>
      <c r="I55" s="68">
        <v>22</v>
      </c>
      <c r="J55" s="67" t="s">
        <v>702</v>
      </c>
      <c r="K55" s="55" t="s">
        <v>378</v>
      </c>
      <c r="L55" s="55" t="s">
        <v>87</v>
      </c>
      <c r="M55" s="55" t="s">
        <v>546</v>
      </c>
      <c r="N55" s="69" t="s">
        <v>245</v>
      </c>
      <c r="O55" s="69" t="s">
        <v>674</v>
      </c>
      <c r="P55" s="89" t="s">
        <v>16</v>
      </c>
    </row>
    <row r="56" spans="1:16" s="4" customFormat="1" ht="18" customHeight="1" x14ac:dyDescent="0.25">
      <c r="A56" s="54">
        <v>55</v>
      </c>
      <c r="B56" s="54" t="s">
        <v>160</v>
      </c>
      <c r="C56" s="67" t="s">
        <v>161</v>
      </c>
      <c r="D56" s="67" t="s">
        <v>703</v>
      </c>
      <c r="E56" s="67" t="s">
        <v>79</v>
      </c>
      <c r="F56" s="55" t="s">
        <v>80</v>
      </c>
      <c r="G56" s="68">
        <v>430</v>
      </c>
      <c r="H56" s="68">
        <v>430</v>
      </c>
      <c r="I56" s="68">
        <v>70</v>
      </c>
      <c r="J56" s="67" t="s">
        <v>162</v>
      </c>
      <c r="K56" s="55" t="s">
        <v>83</v>
      </c>
      <c r="L56" s="55" t="s">
        <v>120</v>
      </c>
      <c r="M56" s="55" t="s">
        <v>546</v>
      </c>
      <c r="N56" s="69" t="s">
        <v>163</v>
      </c>
      <c r="O56" s="69" t="s">
        <v>164</v>
      </c>
      <c r="P56" s="89" t="s">
        <v>16</v>
      </c>
    </row>
    <row r="57" spans="1:16" s="4" customFormat="1" ht="18" customHeight="1" x14ac:dyDescent="0.25">
      <c r="A57" s="54">
        <v>56</v>
      </c>
      <c r="B57" s="54" t="s">
        <v>704</v>
      </c>
      <c r="C57" s="67" t="s">
        <v>705</v>
      </c>
      <c r="D57" s="67" t="s">
        <v>706</v>
      </c>
      <c r="E57" s="67" t="s">
        <v>79</v>
      </c>
      <c r="F57" s="55" t="s">
        <v>80</v>
      </c>
      <c r="G57" s="68">
        <v>66</v>
      </c>
      <c r="H57" s="68">
        <v>66</v>
      </c>
      <c r="I57" s="68">
        <v>22</v>
      </c>
      <c r="J57" s="67" t="s">
        <v>707</v>
      </c>
      <c r="K57" s="55" t="s">
        <v>378</v>
      </c>
      <c r="L57" s="55" t="s">
        <v>87</v>
      </c>
      <c r="M57" s="55" t="s">
        <v>546</v>
      </c>
      <c r="N57" s="69" t="s">
        <v>114</v>
      </c>
      <c r="O57" s="69" t="s">
        <v>708</v>
      </c>
      <c r="P57" s="89" t="s">
        <v>16</v>
      </c>
    </row>
    <row r="58" spans="1:16" s="4" customFormat="1" ht="18" customHeight="1" x14ac:dyDescent="0.25">
      <c r="A58" s="54">
        <v>57</v>
      </c>
      <c r="B58" s="54" t="s">
        <v>709</v>
      </c>
      <c r="C58" s="67" t="s">
        <v>710</v>
      </c>
      <c r="D58" s="67" t="s">
        <v>711</v>
      </c>
      <c r="E58" s="67" t="s">
        <v>79</v>
      </c>
      <c r="F58" s="55" t="s">
        <v>80</v>
      </c>
      <c r="G58" s="68">
        <v>22</v>
      </c>
      <c r="H58" s="68">
        <v>22</v>
      </c>
      <c r="I58" s="68">
        <v>22</v>
      </c>
      <c r="J58" s="67" t="s">
        <v>712</v>
      </c>
      <c r="K58" s="55" t="s">
        <v>378</v>
      </c>
      <c r="L58" s="55" t="s">
        <v>87</v>
      </c>
      <c r="M58" s="55" t="s">
        <v>546</v>
      </c>
      <c r="N58" s="69" t="s">
        <v>114</v>
      </c>
      <c r="O58" s="69" t="s">
        <v>708</v>
      </c>
      <c r="P58" s="89" t="s">
        <v>16</v>
      </c>
    </row>
    <row r="59" spans="1:16" s="4" customFormat="1" ht="18" customHeight="1" x14ac:dyDescent="0.25">
      <c r="A59" s="54">
        <v>58</v>
      </c>
      <c r="B59" s="54" t="s">
        <v>713</v>
      </c>
      <c r="C59" s="67" t="s">
        <v>714</v>
      </c>
      <c r="D59" s="67" t="s">
        <v>715</v>
      </c>
      <c r="E59" s="67" t="s">
        <v>79</v>
      </c>
      <c r="F59" s="55" t="s">
        <v>80</v>
      </c>
      <c r="G59" s="68">
        <v>16</v>
      </c>
      <c r="H59" s="68">
        <v>16</v>
      </c>
      <c r="I59" s="68">
        <v>16</v>
      </c>
      <c r="J59" s="67" t="s">
        <v>376</v>
      </c>
      <c r="K59" s="55" t="s">
        <v>359</v>
      </c>
      <c r="L59" s="55" t="s">
        <v>87</v>
      </c>
      <c r="M59" s="55" t="s">
        <v>546</v>
      </c>
      <c r="N59" s="69" t="s">
        <v>114</v>
      </c>
      <c r="O59" s="69" t="s">
        <v>708</v>
      </c>
      <c r="P59" s="89" t="s">
        <v>16</v>
      </c>
    </row>
    <row r="60" spans="1:16" s="4" customFormat="1" ht="18" customHeight="1" x14ac:dyDescent="0.25">
      <c r="A60" s="54">
        <v>59</v>
      </c>
      <c r="B60" s="54" t="s">
        <v>716</v>
      </c>
      <c r="C60" s="67" t="s">
        <v>717</v>
      </c>
      <c r="D60" s="67" t="s">
        <v>718</v>
      </c>
      <c r="E60" s="67" t="s">
        <v>79</v>
      </c>
      <c r="F60" s="55" t="s">
        <v>80</v>
      </c>
      <c r="G60" s="68">
        <v>24</v>
      </c>
      <c r="H60" s="68">
        <v>24</v>
      </c>
      <c r="I60" s="68">
        <v>16</v>
      </c>
      <c r="J60" s="67" t="s">
        <v>719</v>
      </c>
      <c r="K60" s="55" t="s">
        <v>359</v>
      </c>
      <c r="L60" s="55" t="s">
        <v>87</v>
      </c>
      <c r="M60" s="55" t="s">
        <v>546</v>
      </c>
      <c r="N60" s="69" t="s">
        <v>114</v>
      </c>
      <c r="O60" s="69" t="s">
        <v>708</v>
      </c>
      <c r="P60" s="89" t="s">
        <v>16</v>
      </c>
    </row>
    <row r="61" spans="1:16" s="4" customFormat="1" ht="18" customHeight="1" x14ac:dyDescent="0.25">
      <c r="A61" s="54">
        <v>60</v>
      </c>
      <c r="B61" s="54" t="s">
        <v>720</v>
      </c>
      <c r="C61" s="67" t="s">
        <v>721</v>
      </c>
      <c r="D61" s="67" t="s">
        <v>722</v>
      </c>
      <c r="E61" s="67" t="s">
        <v>79</v>
      </c>
      <c r="F61" s="55" t="s">
        <v>80</v>
      </c>
      <c r="G61" s="68">
        <v>16</v>
      </c>
      <c r="H61" s="68">
        <v>16</v>
      </c>
      <c r="I61" s="68">
        <v>16</v>
      </c>
      <c r="J61" s="67" t="s">
        <v>376</v>
      </c>
      <c r="K61" s="55" t="s">
        <v>359</v>
      </c>
      <c r="L61" s="55" t="s">
        <v>87</v>
      </c>
      <c r="M61" s="55" t="s">
        <v>546</v>
      </c>
      <c r="N61" s="69" t="s">
        <v>114</v>
      </c>
      <c r="O61" s="69" t="s">
        <v>708</v>
      </c>
      <c r="P61" s="89" t="s">
        <v>16</v>
      </c>
    </row>
    <row r="62" spans="1:16" s="4" customFormat="1" ht="18" customHeight="1" x14ac:dyDescent="0.25">
      <c r="A62" s="54">
        <v>61</v>
      </c>
      <c r="B62" s="54" t="s">
        <v>728</v>
      </c>
      <c r="C62" s="67" t="s">
        <v>729</v>
      </c>
      <c r="D62" s="67" t="s">
        <v>730</v>
      </c>
      <c r="E62" s="67" t="s">
        <v>173</v>
      </c>
      <c r="F62" s="55" t="s">
        <v>80</v>
      </c>
      <c r="G62" s="68">
        <v>47.9</v>
      </c>
      <c r="H62" s="68">
        <v>42.9</v>
      </c>
      <c r="I62" s="68">
        <v>14.5</v>
      </c>
      <c r="J62" s="67" t="s">
        <v>731</v>
      </c>
      <c r="K62" s="55" t="s">
        <v>378</v>
      </c>
      <c r="L62" s="55" t="s">
        <v>87</v>
      </c>
      <c r="M62" s="55" t="s">
        <v>546</v>
      </c>
      <c r="N62" s="69" t="s">
        <v>218</v>
      </c>
      <c r="O62" s="69" t="s">
        <v>115</v>
      </c>
      <c r="P62" s="89" t="s">
        <v>17</v>
      </c>
    </row>
    <row r="63" spans="1:16" s="4" customFormat="1" ht="18" customHeight="1" x14ac:dyDescent="0.25">
      <c r="A63" s="54">
        <v>62</v>
      </c>
      <c r="B63" s="54" t="s">
        <v>732</v>
      </c>
      <c r="C63" s="67" t="s">
        <v>733</v>
      </c>
      <c r="D63" s="67" t="s">
        <v>734</v>
      </c>
      <c r="E63" s="67" t="s">
        <v>173</v>
      </c>
      <c r="F63" s="55" t="s">
        <v>80</v>
      </c>
      <c r="G63" s="68">
        <v>36.04</v>
      </c>
      <c r="H63" s="68">
        <v>30</v>
      </c>
      <c r="I63" s="68">
        <v>30</v>
      </c>
      <c r="J63" s="67" t="s">
        <v>735</v>
      </c>
      <c r="K63" s="55" t="s">
        <v>378</v>
      </c>
      <c r="L63" s="67" t="s">
        <v>736</v>
      </c>
      <c r="M63" s="55" t="s">
        <v>546</v>
      </c>
      <c r="N63" s="69" t="s">
        <v>218</v>
      </c>
      <c r="O63" s="69" t="s">
        <v>115</v>
      </c>
      <c r="P63" s="89" t="s">
        <v>17</v>
      </c>
    </row>
    <row r="64" spans="1:16" s="4" customFormat="1" ht="18" customHeight="1" x14ac:dyDescent="0.25">
      <c r="A64" s="54">
        <v>63</v>
      </c>
      <c r="B64" s="54" t="s">
        <v>737</v>
      </c>
      <c r="C64" s="67" t="s">
        <v>738</v>
      </c>
      <c r="D64" s="67" t="s">
        <v>739</v>
      </c>
      <c r="E64" s="67" t="s">
        <v>173</v>
      </c>
      <c r="F64" s="55" t="s">
        <v>80</v>
      </c>
      <c r="G64" s="68">
        <v>46</v>
      </c>
      <c r="H64" s="68">
        <v>13</v>
      </c>
      <c r="I64" s="68">
        <v>13</v>
      </c>
      <c r="J64" s="67" t="s">
        <v>411</v>
      </c>
      <c r="K64" s="55" t="s">
        <v>359</v>
      </c>
      <c r="L64" s="55" t="s">
        <v>87</v>
      </c>
      <c r="M64" s="55" t="s">
        <v>546</v>
      </c>
      <c r="N64" s="69" t="s">
        <v>218</v>
      </c>
      <c r="O64" s="69" t="s">
        <v>115</v>
      </c>
      <c r="P64" s="89" t="s">
        <v>17</v>
      </c>
    </row>
    <row r="65" spans="1:16" s="4" customFormat="1" ht="18" customHeight="1" x14ac:dyDescent="0.25">
      <c r="A65" s="54">
        <v>64</v>
      </c>
      <c r="B65" s="54" t="s">
        <v>740</v>
      </c>
      <c r="C65" s="67" t="s">
        <v>741</v>
      </c>
      <c r="D65" s="67" t="s">
        <v>742</v>
      </c>
      <c r="E65" s="67" t="s">
        <v>173</v>
      </c>
      <c r="F65" s="55" t="s">
        <v>80</v>
      </c>
      <c r="G65" s="68">
        <v>10.5</v>
      </c>
      <c r="H65" s="68">
        <v>8</v>
      </c>
      <c r="I65" s="68">
        <v>8</v>
      </c>
      <c r="J65" s="67" t="s">
        <v>358</v>
      </c>
      <c r="K65" s="55" t="s">
        <v>359</v>
      </c>
      <c r="L65" s="55" t="s">
        <v>87</v>
      </c>
      <c r="M65" s="55" t="s">
        <v>743</v>
      </c>
      <c r="N65" s="69" t="s">
        <v>218</v>
      </c>
      <c r="O65" s="69" t="s">
        <v>115</v>
      </c>
      <c r="P65" s="89" t="s">
        <v>17</v>
      </c>
    </row>
    <row r="66" spans="1:16" s="4" customFormat="1" ht="18" customHeight="1" x14ac:dyDescent="0.25">
      <c r="A66" s="54">
        <v>65</v>
      </c>
      <c r="B66" s="54" t="s">
        <v>744</v>
      </c>
      <c r="C66" s="67" t="s">
        <v>745</v>
      </c>
      <c r="D66" s="67" t="s">
        <v>746</v>
      </c>
      <c r="E66" s="67" t="s">
        <v>173</v>
      </c>
      <c r="F66" s="55" t="s">
        <v>80</v>
      </c>
      <c r="G66" s="68">
        <v>46</v>
      </c>
      <c r="H66" s="68">
        <v>42</v>
      </c>
      <c r="I66" s="68">
        <v>16</v>
      </c>
      <c r="J66" s="67" t="s">
        <v>389</v>
      </c>
      <c r="K66" s="55" t="s">
        <v>378</v>
      </c>
      <c r="L66" s="55" t="s">
        <v>87</v>
      </c>
      <c r="M66" s="55" t="s">
        <v>743</v>
      </c>
      <c r="N66" s="69" t="s">
        <v>218</v>
      </c>
      <c r="O66" s="69" t="s">
        <v>115</v>
      </c>
      <c r="P66" s="89" t="s">
        <v>17</v>
      </c>
    </row>
    <row r="67" spans="1:16" s="4" customFormat="1" ht="18" customHeight="1" x14ac:dyDescent="0.25">
      <c r="A67" s="54">
        <v>66</v>
      </c>
      <c r="B67" s="54" t="s">
        <v>747</v>
      </c>
      <c r="C67" s="67" t="s">
        <v>748</v>
      </c>
      <c r="D67" s="67" t="s">
        <v>749</v>
      </c>
      <c r="E67" s="67" t="s">
        <v>173</v>
      </c>
      <c r="F67" s="55" t="s">
        <v>80</v>
      </c>
      <c r="G67" s="68">
        <v>17</v>
      </c>
      <c r="H67" s="68">
        <v>13</v>
      </c>
      <c r="I67" s="68">
        <v>13</v>
      </c>
      <c r="J67" s="67" t="s">
        <v>411</v>
      </c>
      <c r="K67" s="55" t="s">
        <v>359</v>
      </c>
      <c r="L67" s="55" t="s">
        <v>87</v>
      </c>
      <c r="M67" s="55" t="s">
        <v>743</v>
      </c>
      <c r="N67" s="69" t="s">
        <v>218</v>
      </c>
      <c r="O67" s="69" t="s">
        <v>115</v>
      </c>
      <c r="P67" s="89" t="s">
        <v>17</v>
      </c>
    </row>
    <row r="68" spans="1:16" s="4" customFormat="1" ht="18" customHeight="1" x14ac:dyDescent="0.25">
      <c r="A68" s="54">
        <v>67</v>
      </c>
      <c r="B68" s="54" t="s">
        <v>377</v>
      </c>
      <c r="C68" s="67" t="s">
        <v>750</v>
      </c>
      <c r="D68" s="67" t="s">
        <v>751</v>
      </c>
      <c r="E68" s="67" t="s">
        <v>173</v>
      </c>
      <c r="F68" s="55" t="s">
        <v>80</v>
      </c>
      <c r="G68" s="68">
        <v>17</v>
      </c>
      <c r="H68" s="68">
        <v>13</v>
      </c>
      <c r="I68" s="68">
        <v>13</v>
      </c>
      <c r="J68" s="67" t="s">
        <v>411</v>
      </c>
      <c r="K68" s="55" t="s">
        <v>359</v>
      </c>
      <c r="L68" s="55" t="s">
        <v>87</v>
      </c>
      <c r="M68" s="55" t="s">
        <v>743</v>
      </c>
      <c r="N68" s="69" t="s">
        <v>218</v>
      </c>
      <c r="O68" s="69" t="s">
        <v>115</v>
      </c>
      <c r="P68" s="89" t="s">
        <v>17</v>
      </c>
    </row>
    <row r="69" spans="1:16" s="4" customFormat="1" ht="18" customHeight="1" x14ac:dyDescent="0.25">
      <c r="A69" s="54">
        <v>68</v>
      </c>
      <c r="B69" s="54" t="s">
        <v>752</v>
      </c>
      <c r="C69" s="67" t="s">
        <v>753</v>
      </c>
      <c r="D69" s="67" t="s">
        <v>754</v>
      </c>
      <c r="E69" s="67" t="s">
        <v>173</v>
      </c>
      <c r="F69" s="55" t="s">
        <v>80</v>
      </c>
      <c r="G69" s="68">
        <v>31</v>
      </c>
      <c r="H69" s="68">
        <v>27</v>
      </c>
      <c r="I69" s="68">
        <v>9</v>
      </c>
      <c r="J69" s="67" t="s">
        <v>755</v>
      </c>
      <c r="K69" s="55" t="s">
        <v>359</v>
      </c>
      <c r="L69" s="55" t="s">
        <v>87</v>
      </c>
      <c r="M69" s="55" t="s">
        <v>743</v>
      </c>
      <c r="N69" s="69" t="s">
        <v>218</v>
      </c>
      <c r="O69" s="69" t="s">
        <v>115</v>
      </c>
      <c r="P69" s="89" t="s">
        <v>17</v>
      </c>
    </row>
    <row r="70" spans="1:16" s="4" customFormat="1" ht="18" customHeight="1" x14ac:dyDescent="0.25">
      <c r="A70" s="54">
        <v>69</v>
      </c>
      <c r="B70" s="54" t="s">
        <v>756</v>
      </c>
      <c r="C70" s="67" t="s">
        <v>757</v>
      </c>
      <c r="D70" s="67" t="s">
        <v>758</v>
      </c>
      <c r="E70" s="67" t="s">
        <v>173</v>
      </c>
      <c r="F70" s="55" t="s">
        <v>80</v>
      </c>
      <c r="G70" s="68">
        <v>24</v>
      </c>
      <c r="H70" s="68">
        <v>13</v>
      </c>
      <c r="I70" s="68">
        <v>13</v>
      </c>
      <c r="J70" s="67" t="s">
        <v>411</v>
      </c>
      <c r="K70" s="55" t="s">
        <v>359</v>
      </c>
      <c r="L70" s="55" t="s">
        <v>87</v>
      </c>
      <c r="M70" s="55" t="s">
        <v>743</v>
      </c>
      <c r="N70" s="69" t="s">
        <v>218</v>
      </c>
      <c r="O70" s="69" t="s">
        <v>115</v>
      </c>
      <c r="P70" s="89" t="s">
        <v>17</v>
      </c>
    </row>
    <row r="71" spans="1:16" s="4" customFormat="1" ht="18" customHeight="1" x14ac:dyDescent="0.25">
      <c r="A71" s="54">
        <v>70</v>
      </c>
      <c r="B71" s="54" t="s">
        <v>759</v>
      </c>
      <c r="C71" s="67" t="s">
        <v>760</v>
      </c>
      <c r="D71" s="67" t="s">
        <v>761</v>
      </c>
      <c r="E71" s="67" t="s">
        <v>173</v>
      </c>
      <c r="F71" s="55" t="s">
        <v>80</v>
      </c>
      <c r="G71" s="68">
        <v>44.44</v>
      </c>
      <c r="H71" s="68">
        <v>39</v>
      </c>
      <c r="I71" s="68">
        <v>13</v>
      </c>
      <c r="J71" s="67" t="s">
        <v>547</v>
      </c>
      <c r="K71" s="55" t="s">
        <v>378</v>
      </c>
      <c r="L71" s="55" t="s">
        <v>87</v>
      </c>
      <c r="M71" s="55" t="s">
        <v>743</v>
      </c>
      <c r="N71" s="69" t="s">
        <v>218</v>
      </c>
      <c r="O71" s="69" t="s">
        <v>115</v>
      </c>
      <c r="P71" s="89" t="s">
        <v>17</v>
      </c>
    </row>
    <row r="72" spans="1:16" s="4" customFormat="1" ht="18" customHeight="1" x14ac:dyDescent="0.25">
      <c r="A72" s="54">
        <v>71</v>
      </c>
      <c r="B72" s="54" t="s">
        <v>762</v>
      </c>
      <c r="C72" s="67" t="s">
        <v>763</v>
      </c>
      <c r="D72" s="67" t="s">
        <v>764</v>
      </c>
      <c r="E72" s="67" t="s">
        <v>173</v>
      </c>
      <c r="F72" s="55" t="s">
        <v>80</v>
      </c>
      <c r="G72" s="68">
        <v>52</v>
      </c>
      <c r="H72" s="68">
        <v>48</v>
      </c>
      <c r="I72" s="68">
        <v>16</v>
      </c>
      <c r="J72" s="67" t="s">
        <v>401</v>
      </c>
      <c r="K72" s="55" t="s">
        <v>378</v>
      </c>
      <c r="L72" s="55" t="s">
        <v>87</v>
      </c>
      <c r="M72" s="55" t="s">
        <v>546</v>
      </c>
      <c r="N72" s="69" t="s">
        <v>218</v>
      </c>
      <c r="O72" s="69" t="s">
        <v>115</v>
      </c>
      <c r="P72" s="89" t="s">
        <v>17</v>
      </c>
    </row>
    <row r="73" spans="1:16" s="4" customFormat="1" ht="18" customHeight="1" x14ac:dyDescent="0.25">
      <c r="A73" s="54">
        <v>72</v>
      </c>
      <c r="B73" s="54" t="s">
        <v>765</v>
      </c>
      <c r="C73" s="67" t="s">
        <v>766</v>
      </c>
      <c r="D73" s="67" t="s">
        <v>767</v>
      </c>
      <c r="E73" s="67" t="s">
        <v>173</v>
      </c>
      <c r="F73" s="55" t="s">
        <v>80</v>
      </c>
      <c r="G73" s="68">
        <v>12</v>
      </c>
      <c r="H73" s="68">
        <v>6</v>
      </c>
      <c r="I73" s="68">
        <v>6</v>
      </c>
      <c r="J73" s="67" t="s">
        <v>768</v>
      </c>
      <c r="K73" s="55" t="s">
        <v>359</v>
      </c>
      <c r="L73" s="55" t="s">
        <v>87</v>
      </c>
      <c r="M73" s="55" t="s">
        <v>546</v>
      </c>
      <c r="N73" s="69" t="s">
        <v>218</v>
      </c>
      <c r="O73" s="69" t="s">
        <v>115</v>
      </c>
      <c r="P73" s="89" t="s">
        <v>17</v>
      </c>
    </row>
    <row r="74" spans="1:16" s="4" customFormat="1" ht="18" customHeight="1" x14ac:dyDescent="0.25">
      <c r="A74" s="54">
        <v>73</v>
      </c>
      <c r="B74" s="54" t="s">
        <v>769</v>
      </c>
      <c r="C74" s="67" t="s">
        <v>770</v>
      </c>
      <c r="D74" s="67" t="s">
        <v>771</v>
      </c>
      <c r="E74" s="67" t="s">
        <v>173</v>
      </c>
      <c r="F74" s="55" t="s">
        <v>80</v>
      </c>
      <c r="G74" s="68">
        <v>19.100000000000001</v>
      </c>
      <c r="H74" s="68">
        <v>13</v>
      </c>
      <c r="I74" s="68">
        <v>13</v>
      </c>
      <c r="J74" s="67" t="s">
        <v>411</v>
      </c>
      <c r="K74" s="55" t="s">
        <v>359</v>
      </c>
      <c r="L74" s="55" t="s">
        <v>87</v>
      </c>
      <c r="M74" s="55" t="s">
        <v>743</v>
      </c>
      <c r="N74" s="69" t="s">
        <v>218</v>
      </c>
      <c r="O74" s="69" t="s">
        <v>115</v>
      </c>
      <c r="P74" s="89" t="s">
        <v>17</v>
      </c>
    </row>
    <row r="75" spans="1:16" s="4" customFormat="1" ht="18" customHeight="1" x14ac:dyDescent="0.25">
      <c r="A75" s="54">
        <v>74</v>
      </c>
      <c r="B75" s="54" t="s">
        <v>772</v>
      </c>
      <c r="C75" s="67" t="s">
        <v>773</v>
      </c>
      <c r="D75" s="67" t="s">
        <v>774</v>
      </c>
      <c r="E75" s="67" t="s">
        <v>173</v>
      </c>
      <c r="F75" s="55" t="s">
        <v>80</v>
      </c>
      <c r="G75" s="68">
        <v>43</v>
      </c>
      <c r="H75" s="68">
        <v>39</v>
      </c>
      <c r="I75" s="68">
        <v>13</v>
      </c>
      <c r="J75" s="67" t="s">
        <v>547</v>
      </c>
      <c r="K75" s="55" t="s">
        <v>378</v>
      </c>
      <c r="L75" s="55" t="s">
        <v>87</v>
      </c>
      <c r="M75" s="55" t="s">
        <v>743</v>
      </c>
      <c r="N75" s="69" t="s">
        <v>218</v>
      </c>
      <c r="O75" s="69" t="s">
        <v>115</v>
      </c>
      <c r="P75" s="89" t="s">
        <v>17</v>
      </c>
    </row>
    <row r="76" spans="1:16" s="4" customFormat="1" ht="18" customHeight="1" x14ac:dyDescent="0.25">
      <c r="A76" s="54">
        <v>75</v>
      </c>
      <c r="B76" s="54" t="s">
        <v>775</v>
      </c>
      <c r="C76" s="67" t="s">
        <v>776</v>
      </c>
      <c r="D76" s="67" t="s">
        <v>777</v>
      </c>
      <c r="E76" s="67" t="s">
        <v>173</v>
      </c>
      <c r="F76" s="55" t="s">
        <v>80</v>
      </c>
      <c r="G76" s="68">
        <v>21.8</v>
      </c>
      <c r="H76" s="68">
        <v>13</v>
      </c>
      <c r="I76" s="68">
        <v>13</v>
      </c>
      <c r="J76" s="67" t="s">
        <v>411</v>
      </c>
      <c r="K76" s="55" t="s">
        <v>359</v>
      </c>
      <c r="L76" s="55" t="s">
        <v>87</v>
      </c>
      <c r="M76" s="55" t="s">
        <v>743</v>
      </c>
      <c r="N76" s="69" t="s">
        <v>218</v>
      </c>
      <c r="O76" s="69" t="s">
        <v>115</v>
      </c>
      <c r="P76" s="89" t="s">
        <v>17</v>
      </c>
    </row>
    <row r="77" spans="1:16" s="4" customFormat="1" ht="18" customHeight="1" x14ac:dyDescent="0.25">
      <c r="A77" s="54">
        <v>76</v>
      </c>
      <c r="B77" s="54" t="s">
        <v>778</v>
      </c>
      <c r="C77" s="67" t="s">
        <v>779</v>
      </c>
      <c r="D77" s="67" t="s">
        <v>780</v>
      </c>
      <c r="E77" s="67" t="s">
        <v>173</v>
      </c>
      <c r="F77" s="55" t="s">
        <v>80</v>
      </c>
      <c r="G77" s="68">
        <v>9</v>
      </c>
      <c r="H77" s="68">
        <v>6</v>
      </c>
      <c r="I77" s="68">
        <v>6</v>
      </c>
      <c r="J77" s="67" t="s">
        <v>768</v>
      </c>
      <c r="K77" s="55" t="s">
        <v>359</v>
      </c>
      <c r="L77" s="55" t="s">
        <v>87</v>
      </c>
      <c r="M77" s="55" t="s">
        <v>743</v>
      </c>
      <c r="N77" s="69" t="s">
        <v>218</v>
      </c>
      <c r="O77" s="69" t="s">
        <v>115</v>
      </c>
      <c r="P77" s="89" t="s">
        <v>17</v>
      </c>
    </row>
    <row r="78" spans="1:16" s="4" customFormat="1" ht="18" customHeight="1" x14ac:dyDescent="0.25">
      <c r="A78" s="54">
        <v>77</v>
      </c>
      <c r="B78" s="54" t="s">
        <v>781</v>
      </c>
      <c r="C78" s="67" t="s">
        <v>782</v>
      </c>
      <c r="D78" s="67" t="s">
        <v>783</v>
      </c>
      <c r="E78" s="67" t="s">
        <v>173</v>
      </c>
      <c r="F78" s="55" t="s">
        <v>80</v>
      </c>
      <c r="G78" s="68">
        <v>18</v>
      </c>
      <c r="H78" s="68">
        <v>13</v>
      </c>
      <c r="I78" s="68">
        <v>13</v>
      </c>
      <c r="J78" s="67" t="s">
        <v>411</v>
      </c>
      <c r="K78" s="55" t="s">
        <v>359</v>
      </c>
      <c r="L78" s="55" t="s">
        <v>87</v>
      </c>
      <c r="M78" s="55" t="s">
        <v>743</v>
      </c>
      <c r="N78" s="69" t="s">
        <v>218</v>
      </c>
      <c r="O78" s="69" t="s">
        <v>115</v>
      </c>
      <c r="P78" s="89" t="s">
        <v>17</v>
      </c>
    </row>
    <row r="79" spans="1:16" s="4" customFormat="1" ht="18" customHeight="1" x14ac:dyDescent="0.25">
      <c r="A79" s="54">
        <v>78</v>
      </c>
      <c r="B79" s="54" t="s">
        <v>784</v>
      </c>
      <c r="C79" s="67" t="s">
        <v>785</v>
      </c>
      <c r="D79" s="67" t="s">
        <v>786</v>
      </c>
      <c r="E79" s="67" t="s">
        <v>173</v>
      </c>
      <c r="F79" s="55" t="s">
        <v>80</v>
      </c>
      <c r="G79" s="68">
        <v>18.399999999999999</v>
      </c>
      <c r="H79" s="68">
        <v>13</v>
      </c>
      <c r="I79" s="68">
        <v>13</v>
      </c>
      <c r="J79" s="67" t="s">
        <v>411</v>
      </c>
      <c r="K79" s="55" t="s">
        <v>359</v>
      </c>
      <c r="L79" s="55" t="s">
        <v>87</v>
      </c>
      <c r="M79" s="55" t="s">
        <v>743</v>
      </c>
      <c r="N79" s="69" t="s">
        <v>218</v>
      </c>
      <c r="O79" s="69" t="s">
        <v>115</v>
      </c>
      <c r="P79" s="89" t="s">
        <v>17</v>
      </c>
    </row>
    <row r="80" spans="1:16" s="4" customFormat="1" ht="18" customHeight="1" x14ac:dyDescent="0.25">
      <c r="A80" s="54">
        <v>79</v>
      </c>
      <c r="B80" s="54" t="s">
        <v>787</v>
      </c>
      <c r="C80" s="67" t="s">
        <v>788</v>
      </c>
      <c r="D80" s="67" t="s">
        <v>789</v>
      </c>
      <c r="E80" s="67" t="s">
        <v>173</v>
      </c>
      <c r="F80" s="55" t="s">
        <v>80</v>
      </c>
      <c r="G80" s="68">
        <v>36</v>
      </c>
      <c r="H80" s="68">
        <v>29</v>
      </c>
      <c r="I80" s="68">
        <v>13</v>
      </c>
      <c r="J80" s="67" t="s">
        <v>371</v>
      </c>
      <c r="K80" s="55" t="s">
        <v>359</v>
      </c>
      <c r="L80" s="55" t="s">
        <v>87</v>
      </c>
      <c r="M80" s="55" t="s">
        <v>743</v>
      </c>
      <c r="N80" s="69" t="s">
        <v>218</v>
      </c>
      <c r="O80" s="69" t="s">
        <v>115</v>
      </c>
      <c r="P80" s="89" t="s">
        <v>17</v>
      </c>
    </row>
    <row r="81" spans="1:16" s="4" customFormat="1" ht="18" customHeight="1" x14ac:dyDescent="0.25">
      <c r="A81" s="54">
        <v>80</v>
      </c>
      <c r="B81" s="54" t="s">
        <v>171</v>
      </c>
      <c r="C81" s="67" t="s">
        <v>172</v>
      </c>
      <c r="D81" s="67" t="s">
        <v>790</v>
      </c>
      <c r="E81" s="67" t="s">
        <v>173</v>
      </c>
      <c r="F81" s="55" t="s">
        <v>80</v>
      </c>
      <c r="G81" s="68">
        <v>608.28</v>
      </c>
      <c r="H81" s="68">
        <v>602</v>
      </c>
      <c r="I81" s="68">
        <v>112</v>
      </c>
      <c r="J81" s="67" t="s">
        <v>174</v>
      </c>
      <c r="K81" s="55" t="s">
        <v>83</v>
      </c>
      <c r="L81" s="55" t="s">
        <v>120</v>
      </c>
      <c r="M81" s="55" t="s">
        <v>546</v>
      </c>
      <c r="N81" s="69" t="s">
        <v>273</v>
      </c>
      <c r="O81" s="69" t="s">
        <v>791</v>
      </c>
      <c r="P81" s="89" t="s">
        <v>17</v>
      </c>
    </row>
    <row r="82" spans="1:16" s="4" customFormat="1" ht="18" customHeight="1" x14ac:dyDescent="0.25">
      <c r="A82" s="54">
        <v>81</v>
      </c>
      <c r="B82" s="54" t="s">
        <v>176</v>
      </c>
      <c r="C82" s="67" t="s">
        <v>177</v>
      </c>
      <c r="D82" s="67" t="s">
        <v>792</v>
      </c>
      <c r="E82" s="67" t="s">
        <v>173</v>
      </c>
      <c r="F82" s="55" t="s">
        <v>80</v>
      </c>
      <c r="G82" s="68">
        <v>366.68</v>
      </c>
      <c r="H82" s="68">
        <v>360</v>
      </c>
      <c r="I82" s="68">
        <v>20</v>
      </c>
      <c r="J82" s="67" t="s">
        <v>178</v>
      </c>
      <c r="K82" s="55" t="s">
        <v>83</v>
      </c>
      <c r="L82" s="55" t="s">
        <v>120</v>
      </c>
      <c r="M82" s="55" t="s">
        <v>546</v>
      </c>
      <c r="N82" s="69" t="s">
        <v>179</v>
      </c>
      <c r="O82" s="69" t="s">
        <v>180</v>
      </c>
      <c r="P82" s="89" t="s">
        <v>17</v>
      </c>
    </row>
    <row r="83" spans="1:16" s="4" customFormat="1" ht="18" customHeight="1" x14ac:dyDescent="0.25">
      <c r="A83" s="54">
        <v>82</v>
      </c>
      <c r="B83" s="54" t="s">
        <v>181</v>
      </c>
      <c r="C83" s="67" t="s">
        <v>182</v>
      </c>
      <c r="D83" s="67" t="s">
        <v>793</v>
      </c>
      <c r="E83" s="67" t="s">
        <v>173</v>
      </c>
      <c r="F83" s="55" t="s">
        <v>80</v>
      </c>
      <c r="G83" s="68">
        <v>172</v>
      </c>
      <c r="H83" s="68">
        <v>160</v>
      </c>
      <c r="I83" s="68">
        <v>20</v>
      </c>
      <c r="J83" s="67" t="s">
        <v>183</v>
      </c>
      <c r="K83" s="55" t="s">
        <v>83</v>
      </c>
      <c r="L83" s="55" t="s">
        <v>87</v>
      </c>
      <c r="M83" s="55" t="s">
        <v>546</v>
      </c>
      <c r="N83" s="69" t="s">
        <v>179</v>
      </c>
      <c r="O83" s="69" t="s">
        <v>180</v>
      </c>
      <c r="P83" s="89" t="s">
        <v>17</v>
      </c>
    </row>
    <row r="84" spans="1:16" s="4" customFormat="1" ht="18" customHeight="1" x14ac:dyDescent="0.25">
      <c r="A84" s="54">
        <v>83</v>
      </c>
      <c r="B84" s="54" t="s">
        <v>184</v>
      </c>
      <c r="C84" s="67" t="s">
        <v>185</v>
      </c>
      <c r="D84" s="67" t="s">
        <v>794</v>
      </c>
      <c r="E84" s="67" t="s">
        <v>173</v>
      </c>
      <c r="F84" s="55" t="s">
        <v>80</v>
      </c>
      <c r="G84" s="68">
        <v>276.56</v>
      </c>
      <c r="H84" s="68">
        <v>270</v>
      </c>
      <c r="I84" s="68">
        <v>30</v>
      </c>
      <c r="J84" s="67" t="s">
        <v>186</v>
      </c>
      <c r="K84" s="55" t="s">
        <v>83</v>
      </c>
      <c r="L84" s="55" t="s">
        <v>120</v>
      </c>
      <c r="M84" s="55" t="s">
        <v>546</v>
      </c>
      <c r="N84" s="69" t="s">
        <v>179</v>
      </c>
      <c r="O84" s="69" t="s">
        <v>180</v>
      </c>
      <c r="P84" s="89" t="s">
        <v>17</v>
      </c>
    </row>
    <row r="85" spans="1:16" s="4" customFormat="1" ht="18" customHeight="1" x14ac:dyDescent="0.25">
      <c r="A85" s="54">
        <v>84</v>
      </c>
      <c r="B85" s="54" t="s">
        <v>187</v>
      </c>
      <c r="C85" s="67" t="s">
        <v>188</v>
      </c>
      <c r="D85" s="67" t="s">
        <v>795</v>
      </c>
      <c r="E85" s="67" t="s">
        <v>173</v>
      </c>
      <c r="F85" s="55" t="s">
        <v>80</v>
      </c>
      <c r="G85" s="68">
        <v>715.9</v>
      </c>
      <c r="H85" s="68">
        <v>708.5</v>
      </c>
      <c r="I85" s="68">
        <v>105</v>
      </c>
      <c r="J85" s="67" t="s">
        <v>189</v>
      </c>
      <c r="K85" s="55" t="s">
        <v>83</v>
      </c>
      <c r="L85" s="55" t="s">
        <v>120</v>
      </c>
      <c r="M85" s="55" t="s">
        <v>546</v>
      </c>
      <c r="N85" s="69" t="s">
        <v>98</v>
      </c>
      <c r="O85" s="69" t="s">
        <v>115</v>
      </c>
      <c r="P85" s="89" t="s">
        <v>17</v>
      </c>
    </row>
    <row r="86" spans="1:16" s="4" customFormat="1" ht="18" customHeight="1" x14ac:dyDescent="0.25">
      <c r="A86" s="54">
        <v>85</v>
      </c>
      <c r="B86" s="54" t="s">
        <v>796</v>
      </c>
      <c r="C86" s="67" t="s">
        <v>797</v>
      </c>
      <c r="D86" s="67" t="s">
        <v>798</v>
      </c>
      <c r="E86" s="67" t="s">
        <v>173</v>
      </c>
      <c r="F86" s="55" t="s">
        <v>80</v>
      </c>
      <c r="G86" s="68">
        <v>21.4</v>
      </c>
      <c r="H86" s="68">
        <v>16</v>
      </c>
      <c r="I86" s="68">
        <v>16</v>
      </c>
      <c r="J86" s="67" t="s">
        <v>376</v>
      </c>
      <c r="K86" s="55" t="s">
        <v>359</v>
      </c>
      <c r="L86" s="55" t="s">
        <v>87</v>
      </c>
      <c r="M86" s="55" t="s">
        <v>546</v>
      </c>
      <c r="N86" s="69" t="s">
        <v>98</v>
      </c>
      <c r="O86" s="69" t="s">
        <v>115</v>
      </c>
      <c r="P86" s="89" t="s">
        <v>17</v>
      </c>
    </row>
    <row r="87" spans="1:16" s="4" customFormat="1" ht="18" customHeight="1" x14ac:dyDescent="0.25">
      <c r="A87" s="54">
        <v>86</v>
      </c>
      <c r="B87" s="54" t="s">
        <v>799</v>
      </c>
      <c r="C87" s="67" t="s">
        <v>800</v>
      </c>
      <c r="D87" s="67" t="s">
        <v>801</v>
      </c>
      <c r="E87" s="67" t="s">
        <v>173</v>
      </c>
      <c r="F87" s="55" t="s">
        <v>80</v>
      </c>
      <c r="G87" s="68">
        <v>34.1</v>
      </c>
      <c r="H87" s="68">
        <v>30</v>
      </c>
      <c r="I87" s="68">
        <v>10</v>
      </c>
      <c r="J87" s="67" t="s">
        <v>545</v>
      </c>
      <c r="K87" s="55" t="s">
        <v>359</v>
      </c>
      <c r="L87" s="55" t="s">
        <v>87</v>
      </c>
      <c r="M87" s="55" t="s">
        <v>546</v>
      </c>
      <c r="N87" s="69" t="s">
        <v>98</v>
      </c>
      <c r="O87" s="69" t="s">
        <v>115</v>
      </c>
      <c r="P87" s="89" t="s">
        <v>17</v>
      </c>
    </row>
    <row r="88" spans="1:16" s="4" customFormat="1" ht="18" customHeight="1" x14ac:dyDescent="0.25">
      <c r="A88" s="54">
        <v>87</v>
      </c>
      <c r="B88" s="54" t="s">
        <v>190</v>
      </c>
      <c r="C88" s="67" t="s">
        <v>191</v>
      </c>
      <c r="D88" s="67" t="s">
        <v>802</v>
      </c>
      <c r="E88" s="67" t="s">
        <v>173</v>
      </c>
      <c r="F88" s="55" t="s">
        <v>80</v>
      </c>
      <c r="G88" s="68">
        <v>246.2</v>
      </c>
      <c r="H88" s="68">
        <v>240</v>
      </c>
      <c r="I88" s="68">
        <v>20</v>
      </c>
      <c r="J88" s="67" t="s">
        <v>192</v>
      </c>
      <c r="K88" s="55" t="s">
        <v>83</v>
      </c>
      <c r="L88" s="55" t="s">
        <v>120</v>
      </c>
      <c r="M88" s="55" t="s">
        <v>546</v>
      </c>
      <c r="N88" s="69" t="s">
        <v>98</v>
      </c>
      <c r="O88" s="69" t="s">
        <v>115</v>
      </c>
      <c r="P88" s="89" t="s">
        <v>17</v>
      </c>
    </row>
    <row r="89" spans="1:16" s="4" customFormat="1" ht="18" customHeight="1" x14ac:dyDescent="0.25">
      <c r="A89" s="54">
        <v>88</v>
      </c>
      <c r="B89" s="54" t="s">
        <v>803</v>
      </c>
      <c r="C89" s="67" t="s">
        <v>193</v>
      </c>
      <c r="D89" s="67" t="s">
        <v>804</v>
      </c>
      <c r="E89" s="67" t="s">
        <v>173</v>
      </c>
      <c r="F89" s="55" t="s">
        <v>80</v>
      </c>
      <c r="G89" s="68">
        <v>252.56</v>
      </c>
      <c r="H89" s="68">
        <v>246</v>
      </c>
      <c r="I89" s="68">
        <v>20</v>
      </c>
      <c r="J89" s="67" t="s">
        <v>194</v>
      </c>
      <c r="K89" s="55" t="s">
        <v>83</v>
      </c>
      <c r="L89" s="55" t="s">
        <v>120</v>
      </c>
      <c r="M89" s="55" t="s">
        <v>546</v>
      </c>
      <c r="N89" s="69" t="s">
        <v>179</v>
      </c>
      <c r="O89" s="69" t="s">
        <v>180</v>
      </c>
      <c r="P89" s="89" t="s">
        <v>17</v>
      </c>
    </row>
    <row r="90" spans="1:16" s="4" customFormat="1" ht="18" customHeight="1" x14ac:dyDescent="0.25">
      <c r="A90" s="54">
        <v>89</v>
      </c>
      <c r="B90" s="54" t="s">
        <v>356</v>
      </c>
      <c r="C90" s="67" t="s">
        <v>357</v>
      </c>
      <c r="D90" s="67" t="s">
        <v>805</v>
      </c>
      <c r="E90" s="67" t="s">
        <v>173</v>
      </c>
      <c r="F90" s="55" t="s">
        <v>80</v>
      </c>
      <c r="G90" s="68">
        <v>8</v>
      </c>
      <c r="H90" s="68">
        <v>8</v>
      </c>
      <c r="I90" s="68">
        <v>8</v>
      </c>
      <c r="J90" s="67" t="s">
        <v>358</v>
      </c>
      <c r="K90" s="55" t="s">
        <v>359</v>
      </c>
      <c r="L90" s="55" t="s">
        <v>87</v>
      </c>
      <c r="M90" s="55" t="s">
        <v>549</v>
      </c>
      <c r="N90" s="69" t="s">
        <v>362</v>
      </c>
      <c r="O90" s="69" t="s">
        <v>115</v>
      </c>
      <c r="P90" s="89" t="s">
        <v>17</v>
      </c>
    </row>
    <row r="91" spans="1:16" s="4" customFormat="1" ht="18" customHeight="1" x14ac:dyDescent="0.25">
      <c r="A91" s="54">
        <v>90</v>
      </c>
      <c r="B91" s="54" t="s">
        <v>363</v>
      </c>
      <c r="C91" s="67" t="s">
        <v>364</v>
      </c>
      <c r="D91" s="67" t="s">
        <v>806</v>
      </c>
      <c r="E91" s="67" t="s">
        <v>173</v>
      </c>
      <c r="F91" s="55" t="s">
        <v>80</v>
      </c>
      <c r="G91" s="68">
        <v>22.5</v>
      </c>
      <c r="H91" s="68">
        <v>8</v>
      </c>
      <c r="I91" s="68">
        <v>8</v>
      </c>
      <c r="J91" s="67" t="s">
        <v>358</v>
      </c>
      <c r="K91" s="55" t="s">
        <v>359</v>
      </c>
      <c r="L91" s="55" t="s">
        <v>87</v>
      </c>
      <c r="M91" s="55" t="s">
        <v>549</v>
      </c>
      <c r="N91" s="69" t="s">
        <v>362</v>
      </c>
      <c r="O91" s="69" t="s">
        <v>115</v>
      </c>
      <c r="P91" s="89" t="s">
        <v>17</v>
      </c>
    </row>
    <row r="92" spans="1:16" s="4" customFormat="1" ht="18" customHeight="1" x14ac:dyDescent="0.25">
      <c r="A92" s="54">
        <v>91</v>
      </c>
      <c r="B92" s="54" t="s">
        <v>365</v>
      </c>
      <c r="C92" s="67" t="s">
        <v>366</v>
      </c>
      <c r="D92" s="67" t="s">
        <v>807</v>
      </c>
      <c r="E92" s="67" t="s">
        <v>173</v>
      </c>
      <c r="F92" s="55" t="s">
        <v>80</v>
      </c>
      <c r="G92" s="68">
        <v>12</v>
      </c>
      <c r="H92" s="68">
        <v>8</v>
      </c>
      <c r="I92" s="68">
        <v>8</v>
      </c>
      <c r="J92" s="67" t="s">
        <v>358</v>
      </c>
      <c r="K92" s="55" t="s">
        <v>359</v>
      </c>
      <c r="L92" s="55" t="s">
        <v>87</v>
      </c>
      <c r="M92" s="55" t="s">
        <v>549</v>
      </c>
      <c r="N92" s="69" t="s">
        <v>362</v>
      </c>
      <c r="O92" s="69" t="s">
        <v>115</v>
      </c>
      <c r="P92" s="89" t="s">
        <v>17</v>
      </c>
    </row>
    <row r="93" spans="1:16" s="4" customFormat="1" ht="18" customHeight="1" x14ac:dyDescent="0.25">
      <c r="A93" s="54">
        <v>92</v>
      </c>
      <c r="B93" s="54" t="s">
        <v>808</v>
      </c>
      <c r="C93" s="67" t="s">
        <v>809</v>
      </c>
      <c r="D93" s="67" t="s">
        <v>810</v>
      </c>
      <c r="E93" s="67" t="s">
        <v>173</v>
      </c>
      <c r="F93" s="55" t="s">
        <v>80</v>
      </c>
      <c r="G93" s="68">
        <v>25.5</v>
      </c>
      <c r="H93" s="68">
        <v>13</v>
      </c>
      <c r="I93" s="68">
        <v>13</v>
      </c>
      <c r="J93" s="67" t="s">
        <v>411</v>
      </c>
      <c r="K93" s="55" t="s">
        <v>359</v>
      </c>
      <c r="L93" s="55" t="s">
        <v>811</v>
      </c>
      <c r="M93" s="55" t="s">
        <v>546</v>
      </c>
      <c r="N93" s="69" t="s">
        <v>362</v>
      </c>
      <c r="O93" s="69" t="s">
        <v>115</v>
      </c>
      <c r="P93" s="89" t="s">
        <v>17</v>
      </c>
    </row>
    <row r="94" spans="1:16" s="4" customFormat="1" ht="18" customHeight="1" x14ac:dyDescent="0.25">
      <c r="A94" s="54">
        <v>93</v>
      </c>
      <c r="B94" s="54" t="s">
        <v>367</v>
      </c>
      <c r="C94" s="67" t="s">
        <v>368</v>
      </c>
      <c r="D94" s="67" t="s">
        <v>812</v>
      </c>
      <c r="E94" s="67" t="s">
        <v>173</v>
      </c>
      <c r="F94" s="55" t="s">
        <v>80</v>
      </c>
      <c r="G94" s="68">
        <v>8</v>
      </c>
      <c r="H94" s="68">
        <v>8</v>
      </c>
      <c r="I94" s="68">
        <v>8</v>
      </c>
      <c r="J94" s="67" t="s">
        <v>358</v>
      </c>
      <c r="K94" s="55" t="s">
        <v>359</v>
      </c>
      <c r="L94" s="55" t="s">
        <v>87</v>
      </c>
      <c r="M94" s="55" t="s">
        <v>549</v>
      </c>
      <c r="N94" s="69" t="s">
        <v>362</v>
      </c>
      <c r="O94" s="69" t="s">
        <v>115</v>
      </c>
      <c r="P94" s="89" t="s">
        <v>17</v>
      </c>
    </row>
    <row r="95" spans="1:16" s="4" customFormat="1" ht="18" customHeight="1" x14ac:dyDescent="0.25">
      <c r="A95" s="54">
        <v>94</v>
      </c>
      <c r="B95" s="54" t="s">
        <v>369</v>
      </c>
      <c r="C95" s="67" t="s">
        <v>370</v>
      </c>
      <c r="D95" s="67" t="s">
        <v>813</v>
      </c>
      <c r="E95" s="67" t="s">
        <v>173</v>
      </c>
      <c r="F95" s="55" t="s">
        <v>80</v>
      </c>
      <c r="G95" s="68">
        <v>32.6</v>
      </c>
      <c r="H95" s="68">
        <v>29</v>
      </c>
      <c r="I95" s="68">
        <v>13</v>
      </c>
      <c r="J95" s="67" t="s">
        <v>371</v>
      </c>
      <c r="K95" s="55" t="s">
        <v>359</v>
      </c>
      <c r="L95" s="55" t="s">
        <v>87</v>
      </c>
      <c r="M95" s="55" t="s">
        <v>549</v>
      </c>
      <c r="N95" s="69" t="s">
        <v>362</v>
      </c>
      <c r="O95" s="69" t="s">
        <v>115</v>
      </c>
      <c r="P95" s="89" t="s">
        <v>17</v>
      </c>
    </row>
    <row r="96" spans="1:16" s="4" customFormat="1" ht="18" customHeight="1" x14ac:dyDescent="0.25">
      <c r="A96" s="54">
        <v>95</v>
      </c>
      <c r="B96" s="54" t="s">
        <v>372</v>
      </c>
      <c r="C96" s="67" t="s">
        <v>373</v>
      </c>
      <c r="D96" s="67" t="s">
        <v>814</v>
      </c>
      <c r="E96" s="67" t="s">
        <v>173</v>
      </c>
      <c r="F96" s="55" t="s">
        <v>80</v>
      </c>
      <c r="G96" s="68">
        <v>8</v>
      </c>
      <c r="H96" s="68">
        <v>8</v>
      </c>
      <c r="I96" s="68">
        <v>8</v>
      </c>
      <c r="J96" s="67" t="s">
        <v>358</v>
      </c>
      <c r="K96" s="55" t="s">
        <v>359</v>
      </c>
      <c r="L96" s="55" t="s">
        <v>87</v>
      </c>
      <c r="M96" s="55" t="s">
        <v>549</v>
      </c>
      <c r="N96" s="69" t="s">
        <v>362</v>
      </c>
      <c r="O96" s="69" t="s">
        <v>115</v>
      </c>
      <c r="P96" s="89" t="s">
        <v>17</v>
      </c>
    </row>
    <row r="97" spans="1:16" s="4" customFormat="1" ht="18" customHeight="1" x14ac:dyDescent="0.25">
      <c r="A97" s="54">
        <v>96</v>
      </c>
      <c r="B97" s="54" t="s">
        <v>374</v>
      </c>
      <c r="C97" s="67" t="s">
        <v>375</v>
      </c>
      <c r="D97" s="67" t="s">
        <v>815</v>
      </c>
      <c r="E97" s="67" t="s">
        <v>173</v>
      </c>
      <c r="F97" s="55" t="s">
        <v>80</v>
      </c>
      <c r="G97" s="68">
        <v>26</v>
      </c>
      <c r="H97" s="68">
        <v>16</v>
      </c>
      <c r="I97" s="68">
        <v>16</v>
      </c>
      <c r="J97" s="67" t="s">
        <v>376</v>
      </c>
      <c r="K97" s="55" t="s">
        <v>359</v>
      </c>
      <c r="L97" s="55" t="s">
        <v>87</v>
      </c>
      <c r="M97" s="55" t="s">
        <v>549</v>
      </c>
      <c r="N97" s="69" t="s">
        <v>362</v>
      </c>
      <c r="O97" s="69" t="s">
        <v>115</v>
      </c>
      <c r="P97" s="89" t="s">
        <v>17</v>
      </c>
    </row>
    <row r="98" spans="1:16" s="4" customFormat="1" ht="18" customHeight="1" x14ac:dyDescent="0.25">
      <c r="A98" s="54">
        <v>97</v>
      </c>
      <c r="B98" s="54" t="s">
        <v>816</v>
      </c>
      <c r="C98" s="67" t="s">
        <v>817</v>
      </c>
      <c r="D98" s="67" t="s">
        <v>818</v>
      </c>
      <c r="E98" s="67" t="s">
        <v>173</v>
      </c>
      <c r="F98" s="55" t="s">
        <v>80</v>
      </c>
      <c r="G98" s="68">
        <v>18</v>
      </c>
      <c r="H98" s="68">
        <v>8</v>
      </c>
      <c r="I98" s="68">
        <v>8</v>
      </c>
      <c r="J98" s="67" t="s">
        <v>358</v>
      </c>
      <c r="K98" s="55" t="s">
        <v>359</v>
      </c>
      <c r="L98" s="55" t="s">
        <v>87</v>
      </c>
      <c r="M98" s="55" t="s">
        <v>546</v>
      </c>
      <c r="N98" s="69" t="s">
        <v>362</v>
      </c>
      <c r="O98" s="69" t="s">
        <v>115</v>
      </c>
      <c r="P98" s="89" t="s">
        <v>17</v>
      </c>
    </row>
    <row r="99" spans="1:16" s="4" customFormat="1" ht="18" customHeight="1" x14ac:dyDescent="0.25">
      <c r="A99" s="54">
        <v>98</v>
      </c>
      <c r="B99" s="54" t="s">
        <v>819</v>
      </c>
      <c r="C99" s="67" t="s">
        <v>820</v>
      </c>
      <c r="D99" s="67" t="s">
        <v>821</v>
      </c>
      <c r="E99" s="67" t="s">
        <v>173</v>
      </c>
      <c r="F99" s="55" t="s">
        <v>80</v>
      </c>
      <c r="G99" s="68">
        <v>21.5</v>
      </c>
      <c r="H99" s="68">
        <v>16</v>
      </c>
      <c r="I99" s="68">
        <v>16</v>
      </c>
      <c r="J99" s="67" t="s">
        <v>376</v>
      </c>
      <c r="K99" s="55" t="s">
        <v>359</v>
      </c>
      <c r="L99" s="55" t="s">
        <v>87</v>
      </c>
      <c r="M99" s="55" t="s">
        <v>546</v>
      </c>
      <c r="N99" s="69" t="s">
        <v>362</v>
      </c>
      <c r="O99" s="69" t="s">
        <v>115</v>
      </c>
      <c r="P99" s="89" t="s">
        <v>17</v>
      </c>
    </row>
    <row r="100" spans="1:16" s="4" customFormat="1" ht="18" customHeight="1" x14ac:dyDescent="0.25">
      <c r="A100" s="54">
        <v>99</v>
      </c>
      <c r="B100" s="54" t="s">
        <v>212</v>
      </c>
      <c r="C100" s="67" t="s">
        <v>213</v>
      </c>
      <c r="D100" s="67" t="s">
        <v>822</v>
      </c>
      <c r="E100" s="67" t="s">
        <v>197</v>
      </c>
      <c r="F100" s="55" t="s">
        <v>80</v>
      </c>
      <c r="G100" s="68">
        <v>111.4</v>
      </c>
      <c r="H100" s="68">
        <v>105</v>
      </c>
      <c r="I100" s="68">
        <v>25</v>
      </c>
      <c r="J100" s="67" t="s">
        <v>81</v>
      </c>
      <c r="K100" s="55" t="s">
        <v>83</v>
      </c>
      <c r="L100" s="55" t="s">
        <v>87</v>
      </c>
      <c r="M100" s="55" t="s">
        <v>546</v>
      </c>
      <c r="N100" s="69" t="s">
        <v>179</v>
      </c>
      <c r="O100" s="69" t="s">
        <v>180</v>
      </c>
      <c r="P100" s="89" t="s">
        <v>100</v>
      </c>
    </row>
    <row r="101" spans="1:16" s="4" customFormat="1" ht="18" customHeight="1" x14ac:dyDescent="0.25">
      <c r="A101" s="54">
        <v>100</v>
      </c>
      <c r="B101" s="54" t="s">
        <v>823</v>
      </c>
      <c r="C101" s="67" t="s">
        <v>824</v>
      </c>
      <c r="D101" s="67" t="s">
        <v>825</v>
      </c>
      <c r="E101" s="67" t="s">
        <v>197</v>
      </c>
      <c r="F101" s="55" t="s">
        <v>80</v>
      </c>
      <c r="G101" s="68">
        <v>34.229999999999997</v>
      </c>
      <c r="H101" s="68">
        <v>30</v>
      </c>
      <c r="I101" s="68">
        <v>10</v>
      </c>
      <c r="J101" s="67" t="s">
        <v>545</v>
      </c>
      <c r="K101" s="55" t="s">
        <v>359</v>
      </c>
      <c r="L101" s="55" t="s">
        <v>87</v>
      </c>
      <c r="M101" s="55" t="s">
        <v>546</v>
      </c>
      <c r="N101" s="69" t="s">
        <v>114</v>
      </c>
      <c r="O101" s="69" t="s">
        <v>211</v>
      </c>
      <c r="P101" s="89" t="s">
        <v>100</v>
      </c>
    </row>
    <row r="102" spans="1:16" s="4" customFormat="1" ht="18" customHeight="1" x14ac:dyDescent="0.25">
      <c r="A102" s="54">
        <v>101</v>
      </c>
      <c r="B102" s="54" t="s">
        <v>826</v>
      </c>
      <c r="C102" s="67" t="s">
        <v>827</v>
      </c>
      <c r="D102" s="67" t="s">
        <v>828</v>
      </c>
      <c r="E102" s="67" t="s">
        <v>197</v>
      </c>
      <c r="F102" s="55" t="s">
        <v>80</v>
      </c>
      <c r="G102" s="68">
        <v>92</v>
      </c>
      <c r="H102" s="68">
        <v>86</v>
      </c>
      <c r="I102" s="68">
        <v>22</v>
      </c>
      <c r="J102" s="67" t="s">
        <v>725</v>
      </c>
      <c r="K102" s="55" t="s">
        <v>378</v>
      </c>
      <c r="L102" s="55" t="s">
        <v>87</v>
      </c>
      <c r="M102" s="55" t="s">
        <v>546</v>
      </c>
      <c r="N102" s="69" t="s">
        <v>114</v>
      </c>
      <c r="O102" s="69" t="s">
        <v>211</v>
      </c>
      <c r="P102" s="89" t="s">
        <v>100</v>
      </c>
    </row>
    <row r="103" spans="1:16" s="4" customFormat="1" ht="18" customHeight="1" x14ac:dyDescent="0.25">
      <c r="A103" s="54">
        <v>102</v>
      </c>
      <c r="B103" s="54" t="s">
        <v>829</v>
      </c>
      <c r="C103" s="67" t="s">
        <v>830</v>
      </c>
      <c r="D103" s="67" t="s">
        <v>831</v>
      </c>
      <c r="E103" s="67" t="s">
        <v>197</v>
      </c>
      <c r="F103" s="55" t="s">
        <v>80</v>
      </c>
      <c r="G103" s="68">
        <v>44.08</v>
      </c>
      <c r="H103" s="68">
        <v>40</v>
      </c>
      <c r="I103" s="68">
        <v>20</v>
      </c>
      <c r="J103" s="67" t="s">
        <v>438</v>
      </c>
      <c r="K103" s="55" t="s">
        <v>378</v>
      </c>
      <c r="L103" s="55" t="s">
        <v>87</v>
      </c>
      <c r="M103" s="55" t="s">
        <v>546</v>
      </c>
      <c r="N103" s="69" t="s">
        <v>114</v>
      </c>
      <c r="O103" s="69" t="s">
        <v>211</v>
      </c>
      <c r="P103" s="89" t="s">
        <v>100</v>
      </c>
    </row>
    <row r="104" spans="1:16" s="4" customFormat="1" ht="18" customHeight="1" x14ac:dyDescent="0.25">
      <c r="A104" s="54">
        <v>103</v>
      </c>
      <c r="B104" s="54" t="s">
        <v>832</v>
      </c>
      <c r="C104" s="67" t="s">
        <v>833</v>
      </c>
      <c r="D104" s="67" t="s">
        <v>834</v>
      </c>
      <c r="E104" s="67" t="s">
        <v>197</v>
      </c>
      <c r="F104" s="55" t="s">
        <v>80</v>
      </c>
      <c r="G104" s="68">
        <v>44.08</v>
      </c>
      <c r="H104" s="68">
        <v>40</v>
      </c>
      <c r="I104" s="68">
        <v>20</v>
      </c>
      <c r="J104" s="67" t="s">
        <v>438</v>
      </c>
      <c r="K104" s="55" t="s">
        <v>378</v>
      </c>
      <c r="L104" s="55" t="s">
        <v>87</v>
      </c>
      <c r="M104" s="55" t="s">
        <v>546</v>
      </c>
      <c r="N104" s="69" t="s">
        <v>114</v>
      </c>
      <c r="O104" s="69" t="s">
        <v>211</v>
      </c>
      <c r="P104" s="89" t="s">
        <v>100</v>
      </c>
    </row>
    <row r="105" spans="1:16" s="4" customFormat="1" ht="18" customHeight="1" x14ac:dyDescent="0.25">
      <c r="A105" s="54">
        <v>104</v>
      </c>
      <c r="B105" s="54" t="s">
        <v>215</v>
      </c>
      <c r="C105" s="67" t="s">
        <v>216</v>
      </c>
      <c r="D105" s="67" t="s">
        <v>835</v>
      </c>
      <c r="E105" s="67" t="s">
        <v>197</v>
      </c>
      <c r="F105" s="55" t="s">
        <v>80</v>
      </c>
      <c r="G105" s="68">
        <v>485.2</v>
      </c>
      <c r="H105" s="68">
        <v>481</v>
      </c>
      <c r="I105" s="68">
        <v>40</v>
      </c>
      <c r="J105" s="67" t="s">
        <v>217</v>
      </c>
      <c r="K105" s="55" t="s">
        <v>83</v>
      </c>
      <c r="L105" s="55" t="s">
        <v>120</v>
      </c>
      <c r="M105" s="55" t="s">
        <v>546</v>
      </c>
      <c r="N105" s="69" t="s">
        <v>114</v>
      </c>
      <c r="O105" s="69" t="s">
        <v>211</v>
      </c>
      <c r="P105" s="89" t="s">
        <v>100</v>
      </c>
    </row>
    <row r="106" spans="1:16" s="4" customFormat="1" ht="18" customHeight="1" x14ac:dyDescent="0.25">
      <c r="A106" s="54">
        <v>105</v>
      </c>
      <c r="B106" s="54" t="s">
        <v>219</v>
      </c>
      <c r="C106" s="67" t="s">
        <v>220</v>
      </c>
      <c r="D106" s="67" t="s">
        <v>836</v>
      </c>
      <c r="E106" s="67" t="s">
        <v>197</v>
      </c>
      <c r="F106" s="55" t="s">
        <v>80</v>
      </c>
      <c r="G106" s="68">
        <v>106.1</v>
      </c>
      <c r="H106" s="68">
        <v>100</v>
      </c>
      <c r="I106" s="68">
        <v>20</v>
      </c>
      <c r="J106" s="67" t="s">
        <v>111</v>
      </c>
      <c r="K106" s="55" t="s">
        <v>83</v>
      </c>
      <c r="L106" s="55" t="s">
        <v>87</v>
      </c>
      <c r="M106" s="55" t="s">
        <v>546</v>
      </c>
      <c r="N106" s="69" t="s">
        <v>179</v>
      </c>
      <c r="O106" s="69" t="s">
        <v>180</v>
      </c>
      <c r="P106" s="89" t="s">
        <v>100</v>
      </c>
    </row>
    <row r="107" spans="1:16" s="4" customFormat="1" ht="18" customHeight="1" x14ac:dyDescent="0.25">
      <c r="A107" s="54">
        <v>106</v>
      </c>
      <c r="B107" s="54" t="s">
        <v>837</v>
      </c>
      <c r="C107" s="67" t="s">
        <v>838</v>
      </c>
      <c r="D107" s="67" t="s">
        <v>839</v>
      </c>
      <c r="E107" s="67" t="s">
        <v>197</v>
      </c>
      <c r="F107" s="55" t="s">
        <v>80</v>
      </c>
      <c r="G107" s="68">
        <v>69.48</v>
      </c>
      <c r="H107" s="68">
        <v>64</v>
      </c>
      <c r="I107" s="68">
        <v>16</v>
      </c>
      <c r="J107" s="67" t="s">
        <v>723</v>
      </c>
      <c r="K107" s="55" t="s">
        <v>378</v>
      </c>
      <c r="L107" s="55" t="s">
        <v>120</v>
      </c>
      <c r="M107" s="55" t="s">
        <v>546</v>
      </c>
      <c r="N107" s="69" t="s">
        <v>179</v>
      </c>
      <c r="O107" s="69" t="s">
        <v>180</v>
      </c>
      <c r="P107" s="89" t="s">
        <v>100</v>
      </c>
    </row>
    <row r="108" spans="1:16" s="4" customFormat="1" ht="18" customHeight="1" x14ac:dyDescent="0.25">
      <c r="A108" s="54">
        <v>107</v>
      </c>
      <c r="B108" s="54" t="s">
        <v>221</v>
      </c>
      <c r="C108" s="67" t="s">
        <v>222</v>
      </c>
      <c r="D108" s="67" t="s">
        <v>840</v>
      </c>
      <c r="E108" s="67" t="s">
        <v>197</v>
      </c>
      <c r="F108" s="55" t="s">
        <v>80</v>
      </c>
      <c r="G108" s="68">
        <v>552.29999999999995</v>
      </c>
      <c r="H108" s="68">
        <v>546</v>
      </c>
      <c r="I108" s="68">
        <v>70</v>
      </c>
      <c r="J108" s="67" t="s">
        <v>223</v>
      </c>
      <c r="K108" s="55" t="s">
        <v>83</v>
      </c>
      <c r="L108" s="55" t="s">
        <v>120</v>
      </c>
      <c r="M108" s="55" t="s">
        <v>546</v>
      </c>
      <c r="N108" s="69" t="s">
        <v>179</v>
      </c>
      <c r="O108" s="69" t="s">
        <v>180</v>
      </c>
      <c r="P108" s="89" t="s">
        <v>100</v>
      </c>
    </row>
    <row r="109" spans="1:16" s="4" customFormat="1" ht="18" customHeight="1" x14ac:dyDescent="0.25">
      <c r="A109" s="54">
        <v>108</v>
      </c>
      <c r="B109" s="54" t="s">
        <v>841</v>
      </c>
      <c r="C109" s="67" t="s">
        <v>842</v>
      </c>
      <c r="D109" s="67" t="s">
        <v>843</v>
      </c>
      <c r="E109" s="67" t="s">
        <v>197</v>
      </c>
      <c r="F109" s="55" t="s">
        <v>80</v>
      </c>
      <c r="G109" s="68">
        <v>69.48</v>
      </c>
      <c r="H109" s="68">
        <v>64</v>
      </c>
      <c r="I109" s="68">
        <v>16</v>
      </c>
      <c r="J109" s="67" t="s">
        <v>723</v>
      </c>
      <c r="K109" s="55" t="s">
        <v>378</v>
      </c>
      <c r="L109" s="55" t="s">
        <v>87</v>
      </c>
      <c r="M109" s="55" t="s">
        <v>546</v>
      </c>
      <c r="N109" s="69" t="s">
        <v>179</v>
      </c>
      <c r="O109" s="69" t="s">
        <v>180</v>
      </c>
      <c r="P109" s="89" t="s">
        <v>100</v>
      </c>
    </row>
    <row r="110" spans="1:16" s="4" customFormat="1" ht="18" customHeight="1" x14ac:dyDescent="0.25">
      <c r="A110" s="54">
        <v>109</v>
      </c>
      <c r="B110" s="54" t="s">
        <v>844</v>
      </c>
      <c r="C110" s="67" t="s">
        <v>845</v>
      </c>
      <c r="D110" s="67" t="s">
        <v>846</v>
      </c>
      <c r="E110" s="67" t="s">
        <v>197</v>
      </c>
      <c r="F110" s="55" t="s">
        <v>80</v>
      </c>
      <c r="G110" s="68">
        <v>69.52</v>
      </c>
      <c r="H110" s="68">
        <v>64</v>
      </c>
      <c r="I110" s="68">
        <v>16</v>
      </c>
      <c r="J110" s="67" t="s">
        <v>723</v>
      </c>
      <c r="K110" s="55" t="s">
        <v>378</v>
      </c>
      <c r="L110" s="55" t="s">
        <v>87</v>
      </c>
      <c r="M110" s="55" t="s">
        <v>546</v>
      </c>
      <c r="N110" s="69" t="s">
        <v>179</v>
      </c>
      <c r="O110" s="69" t="s">
        <v>180</v>
      </c>
      <c r="P110" s="89" t="s">
        <v>100</v>
      </c>
    </row>
    <row r="111" spans="1:16" s="4" customFormat="1" ht="18" customHeight="1" x14ac:dyDescent="0.25">
      <c r="A111" s="54">
        <v>110</v>
      </c>
      <c r="B111" s="54" t="s">
        <v>847</v>
      </c>
      <c r="C111" s="67" t="s">
        <v>848</v>
      </c>
      <c r="D111" s="67" t="s">
        <v>849</v>
      </c>
      <c r="E111" s="67" t="s">
        <v>197</v>
      </c>
      <c r="F111" s="55" t="s">
        <v>80</v>
      </c>
      <c r="G111" s="68">
        <v>69.48</v>
      </c>
      <c r="H111" s="68">
        <v>64</v>
      </c>
      <c r="I111" s="68">
        <v>16</v>
      </c>
      <c r="J111" s="67" t="s">
        <v>723</v>
      </c>
      <c r="K111" s="55" t="s">
        <v>378</v>
      </c>
      <c r="L111" s="55" t="s">
        <v>87</v>
      </c>
      <c r="M111" s="55" t="s">
        <v>546</v>
      </c>
      <c r="N111" s="69" t="s">
        <v>179</v>
      </c>
      <c r="O111" s="69" t="s">
        <v>180</v>
      </c>
      <c r="P111" s="89" t="s">
        <v>100</v>
      </c>
    </row>
    <row r="112" spans="1:16" s="4" customFormat="1" ht="18" customHeight="1" x14ac:dyDescent="0.25">
      <c r="A112" s="54">
        <v>111</v>
      </c>
      <c r="B112" s="54" t="s">
        <v>226</v>
      </c>
      <c r="C112" s="67" t="s">
        <v>227</v>
      </c>
      <c r="D112" s="67" t="s">
        <v>850</v>
      </c>
      <c r="E112" s="67" t="s">
        <v>197</v>
      </c>
      <c r="F112" s="55" t="s">
        <v>80</v>
      </c>
      <c r="G112" s="68">
        <v>241.2</v>
      </c>
      <c r="H112" s="68">
        <v>235</v>
      </c>
      <c r="I112" s="68">
        <v>25</v>
      </c>
      <c r="J112" s="67" t="s">
        <v>228</v>
      </c>
      <c r="K112" s="55" t="s">
        <v>83</v>
      </c>
      <c r="L112" s="55" t="s">
        <v>87</v>
      </c>
      <c r="M112" s="55" t="s">
        <v>546</v>
      </c>
      <c r="N112" s="69" t="s">
        <v>218</v>
      </c>
      <c r="O112" s="69" t="s">
        <v>180</v>
      </c>
      <c r="P112" s="89" t="s">
        <v>100</v>
      </c>
    </row>
    <row r="113" spans="1:16" s="4" customFormat="1" ht="18" customHeight="1" x14ac:dyDescent="0.25">
      <c r="A113" s="54">
        <v>112</v>
      </c>
      <c r="B113" s="54" t="s">
        <v>851</v>
      </c>
      <c r="C113" s="67" t="s">
        <v>852</v>
      </c>
      <c r="D113" s="67" t="s">
        <v>853</v>
      </c>
      <c r="E113" s="67" t="s">
        <v>197</v>
      </c>
      <c r="F113" s="55" t="s">
        <v>80</v>
      </c>
      <c r="G113" s="68">
        <v>69.72</v>
      </c>
      <c r="H113" s="68">
        <v>64</v>
      </c>
      <c r="I113" s="68">
        <v>16</v>
      </c>
      <c r="J113" s="67" t="s">
        <v>723</v>
      </c>
      <c r="K113" s="55" t="s">
        <v>378</v>
      </c>
      <c r="L113" s="55" t="s">
        <v>87</v>
      </c>
      <c r="M113" s="55" t="s">
        <v>546</v>
      </c>
      <c r="N113" s="69" t="s">
        <v>179</v>
      </c>
      <c r="O113" s="69" t="s">
        <v>180</v>
      </c>
      <c r="P113" s="89" t="s">
        <v>100</v>
      </c>
    </row>
    <row r="114" spans="1:16" s="4" customFormat="1" ht="18" customHeight="1" x14ac:dyDescent="0.25">
      <c r="A114" s="54">
        <v>113</v>
      </c>
      <c r="B114" s="54" t="s">
        <v>854</v>
      </c>
      <c r="C114" s="67" t="s">
        <v>855</v>
      </c>
      <c r="D114" s="67" t="s">
        <v>856</v>
      </c>
      <c r="E114" s="67" t="s">
        <v>197</v>
      </c>
      <c r="F114" s="55" t="s">
        <v>80</v>
      </c>
      <c r="G114" s="68">
        <v>99.54</v>
      </c>
      <c r="H114" s="68">
        <v>93</v>
      </c>
      <c r="I114" s="68">
        <v>25</v>
      </c>
      <c r="J114" s="67" t="s">
        <v>857</v>
      </c>
      <c r="K114" s="55" t="s">
        <v>378</v>
      </c>
      <c r="L114" s="55" t="s">
        <v>87</v>
      </c>
      <c r="M114" s="55" t="s">
        <v>546</v>
      </c>
      <c r="N114" s="69" t="s">
        <v>218</v>
      </c>
      <c r="O114" s="69" t="s">
        <v>180</v>
      </c>
      <c r="P114" s="89" t="s">
        <v>100</v>
      </c>
    </row>
    <row r="115" spans="1:16" s="4" customFormat="1" ht="18" customHeight="1" x14ac:dyDescent="0.25">
      <c r="A115" s="54">
        <v>114</v>
      </c>
      <c r="B115" s="54" t="s">
        <v>858</v>
      </c>
      <c r="C115" s="67" t="s">
        <v>859</v>
      </c>
      <c r="D115" s="67" t="s">
        <v>860</v>
      </c>
      <c r="E115" s="67" t="s">
        <v>197</v>
      </c>
      <c r="F115" s="55" t="s">
        <v>80</v>
      </c>
      <c r="G115" s="68">
        <v>33.08</v>
      </c>
      <c r="H115" s="68">
        <v>29</v>
      </c>
      <c r="I115" s="68">
        <v>13</v>
      </c>
      <c r="J115" s="67" t="s">
        <v>371</v>
      </c>
      <c r="K115" s="55" t="s">
        <v>359</v>
      </c>
      <c r="L115" s="55" t="s">
        <v>87</v>
      </c>
      <c r="M115" s="55" t="s">
        <v>546</v>
      </c>
      <c r="N115" s="69" t="s">
        <v>218</v>
      </c>
      <c r="O115" s="69" t="s">
        <v>180</v>
      </c>
      <c r="P115" s="89" t="s">
        <v>100</v>
      </c>
    </row>
    <row r="116" spans="1:16" s="4" customFormat="1" ht="18" customHeight="1" x14ac:dyDescent="0.25">
      <c r="A116" s="54">
        <v>115</v>
      </c>
      <c r="B116" s="54" t="s">
        <v>861</v>
      </c>
      <c r="C116" s="67" t="s">
        <v>862</v>
      </c>
      <c r="D116" s="67" t="s">
        <v>863</v>
      </c>
      <c r="E116" s="67" t="s">
        <v>197</v>
      </c>
      <c r="F116" s="55" t="s">
        <v>80</v>
      </c>
      <c r="G116" s="68">
        <v>40.08</v>
      </c>
      <c r="H116" s="68">
        <v>36</v>
      </c>
      <c r="I116" s="68">
        <v>16</v>
      </c>
      <c r="J116" s="67" t="s">
        <v>437</v>
      </c>
      <c r="K116" s="55" t="s">
        <v>378</v>
      </c>
      <c r="L116" s="55" t="s">
        <v>87</v>
      </c>
      <c r="M116" s="55" t="s">
        <v>546</v>
      </c>
      <c r="N116" s="69" t="s">
        <v>218</v>
      </c>
      <c r="O116" s="69" t="s">
        <v>180</v>
      </c>
      <c r="P116" s="89" t="s">
        <v>100</v>
      </c>
    </row>
    <row r="117" spans="1:16" s="4" customFormat="1" ht="18" customHeight="1" x14ac:dyDescent="0.25">
      <c r="A117" s="54">
        <v>116</v>
      </c>
      <c r="B117" s="54" t="s">
        <v>864</v>
      </c>
      <c r="C117" s="67" t="s">
        <v>865</v>
      </c>
      <c r="D117" s="67" t="s">
        <v>866</v>
      </c>
      <c r="E117" s="67" t="s">
        <v>197</v>
      </c>
      <c r="F117" s="55" t="s">
        <v>80</v>
      </c>
      <c r="G117" s="68">
        <v>44.08</v>
      </c>
      <c r="H117" s="68">
        <v>40</v>
      </c>
      <c r="I117" s="68">
        <v>10</v>
      </c>
      <c r="J117" s="67" t="s">
        <v>867</v>
      </c>
      <c r="K117" s="55" t="s">
        <v>378</v>
      </c>
      <c r="L117" s="55" t="s">
        <v>87</v>
      </c>
      <c r="M117" s="55" t="s">
        <v>546</v>
      </c>
      <c r="N117" s="69" t="s">
        <v>179</v>
      </c>
      <c r="O117" s="69" t="s">
        <v>180</v>
      </c>
      <c r="P117" s="89" t="s">
        <v>100</v>
      </c>
    </row>
    <row r="118" spans="1:16" s="4" customFormat="1" ht="18" customHeight="1" x14ac:dyDescent="0.25">
      <c r="A118" s="54">
        <v>117</v>
      </c>
      <c r="B118" s="54" t="s">
        <v>229</v>
      </c>
      <c r="C118" s="67" t="s">
        <v>230</v>
      </c>
      <c r="D118" s="67" t="s">
        <v>868</v>
      </c>
      <c r="E118" s="67" t="s">
        <v>197</v>
      </c>
      <c r="F118" s="55" t="s">
        <v>80</v>
      </c>
      <c r="G118" s="68">
        <v>130.69999999999999</v>
      </c>
      <c r="H118" s="68">
        <v>125</v>
      </c>
      <c r="I118" s="68">
        <v>25</v>
      </c>
      <c r="J118" s="67" t="s">
        <v>231</v>
      </c>
      <c r="K118" s="55" t="s">
        <v>83</v>
      </c>
      <c r="L118" s="55" t="s">
        <v>87</v>
      </c>
      <c r="M118" s="55" t="s">
        <v>546</v>
      </c>
      <c r="N118" s="69" t="s">
        <v>179</v>
      </c>
      <c r="O118" s="69" t="s">
        <v>180</v>
      </c>
      <c r="P118" s="89" t="s">
        <v>100</v>
      </c>
    </row>
    <row r="119" spans="1:16" s="4" customFormat="1" ht="18" customHeight="1" x14ac:dyDescent="0.25">
      <c r="A119" s="54">
        <v>118</v>
      </c>
      <c r="B119" s="54" t="s">
        <v>869</v>
      </c>
      <c r="C119" s="67" t="s">
        <v>870</v>
      </c>
      <c r="D119" s="67" t="s">
        <v>871</v>
      </c>
      <c r="E119" s="67" t="s">
        <v>197</v>
      </c>
      <c r="F119" s="55" t="s">
        <v>80</v>
      </c>
      <c r="G119" s="68">
        <v>47.48</v>
      </c>
      <c r="H119" s="68">
        <v>42</v>
      </c>
      <c r="I119" s="68">
        <v>16</v>
      </c>
      <c r="J119" s="67" t="s">
        <v>872</v>
      </c>
      <c r="K119" s="55" t="s">
        <v>378</v>
      </c>
      <c r="L119" s="55" t="s">
        <v>87</v>
      </c>
      <c r="M119" s="55" t="s">
        <v>546</v>
      </c>
      <c r="N119" s="69" t="s">
        <v>218</v>
      </c>
      <c r="O119" s="69" t="s">
        <v>144</v>
      </c>
      <c r="P119" s="89" t="s">
        <v>100</v>
      </c>
    </row>
    <row r="120" spans="1:16" s="4" customFormat="1" ht="18" customHeight="1" x14ac:dyDescent="0.25">
      <c r="A120" s="54">
        <v>119</v>
      </c>
      <c r="B120" s="54" t="s">
        <v>232</v>
      </c>
      <c r="C120" s="67" t="s">
        <v>233</v>
      </c>
      <c r="D120" s="67" t="s">
        <v>873</v>
      </c>
      <c r="E120" s="67" t="s">
        <v>197</v>
      </c>
      <c r="F120" s="55" t="s">
        <v>80</v>
      </c>
      <c r="G120" s="68">
        <v>112.1</v>
      </c>
      <c r="H120" s="68">
        <v>105</v>
      </c>
      <c r="I120" s="68">
        <v>25</v>
      </c>
      <c r="J120" s="67" t="s">
        <v>81</v>
      </c>
      <c r="K120" s="55" t="s">
        <v>83</v>
      </c>
      <c r="L120" s="55" t="s">
        <v>87</v>
      </c>
      <c r="M120" s="55" t="s">
        <v>546</v>
      </c>
      <c r="N120" s="69" t="s">
        <v>179</v>
      </c>
      <c r="O120" s="69" t="s">
        <v>180</v>
      </c>
      <c r="P120" s="89" t="s">
        <v>100</v>
      </c>
    </row>
    <row r="121" spans="1:16" s="4" customFormat="1" ht="18" customHeight="1" x14ac:dyDescent="0.25">
      <c r="A121" s="54">
        <v>120</v>
      </c>
      <c r="B121" s="54" t="s">
        <v>874</v>
      </c>
      <c r="C121" s="67" t="s">
        <v>875</v>
      </c>
      <c r="D121" s="67" t="s">
        <v>876</v>
      </c>
      <c r="E121" s="67" t="s">
        <v>197</v>
      </c>
      <c r="F121" s="55" t="s">
        <v>80</v>
      </c>
      <c r="G121" s="68">
        <v>31.48</v>
      </c>
      <c r="H121" s="68">
        <v>26</v>
      </c>
      <c r="I121" s="68">
        <v>13</v>
      </c>
      <c r="J121" s="67" t="s">
        <v>434</v>
      </c>
      <c r="K121" s="55" t="s">
        <v>359</v>
      </c>
      <c r="L121" s="55" t="s">
        <v>87</v>
      </c>
      <c r="M121" s="55" t="s">
        <v>546</v>
      </c>
      <c r="N121" s="69" t="s">
        <v>218</v>
      </c>
      <c r="O121" s="69" t="s">
        <v>180</v>
      </c>
      <c r="P121" s="89" t="s">
        <v>100</v>
      </c>
    </row>
    <row r="122" spans="1:16" s="4" customFormat="1" ht="18" customHeight="1" x14ac:dyDescent="0.25">
      <c r="A122" s="54">
        <v>121</v>
      </c>
      <c r="B122" s="54" t="s">
        <v>234</v>
      </c>
      <c r="C122" s="67" t="s">
        <v>235</v>
      </c>
      <c r="D122" s="67" t="s">
        <v>877</v>
      </c>
      <c r="E122" s="67" t="s">
        <v>197</v>
      </c>
      <c r="F122" s="55" t="s">
        <v>80</v>
      </c>
      <c r="G122" s="68">
        <v>112.1</v>
      </c>
      <c r="H122" s="68">
        <v>105</v>
      </c>
      <c r="I122" s="68">
        <v>25</v>
      </c>
      <c r="J122" s="67" t="s">
        <v>81</v>
      </c>
      <c r="K122" s="55" t="s">
        <v>83</v>
      </c>
      <c r="L122" s="55" t="s">
        <v>87</v>
      </c>
      <c r="M122" s="55" t="s">
        <v>546</v>
      </c>
      <c r="N122" s="69" t="s">
        <v>179</v>
      </c>
      <c r="O122" s="69" t="s">
        <v>180</v>
      </c>
      <c r="P122" s="89" t="s">
        <v>100</v>
      </c>
    </row>
    <row r="123" spans="1:16" s="4" customFormat="1" ht="18" customHeight="1" x14ac:dyDescent="0.25">
      <c r="A123" s="54">
        <v>122</v>
      </c>
      <c r="B123" s="54" t="s">
        <v>878</v>
      </c>
      <c r="C123" s="67" t="s">
        <v>879</v>
      </c>
      <c r="D123" s="67" t="s">
        <v>880</v>
      </c>
      <c r="E123" s="67" t="s">
        <v>197</v>
      </c>
      <c r="F123" s="55" t="s">
        <v>80</v>
      </c>
      <c r="G123" s="68">
        <v>18.48</v>
      </c>
      <c r="H123" s="68">
        <v>13</v>
      </c>
      <c r="I123" s="68">
        <v>13</v>
      </c>
      <c r="J123" s="67" t="s">
        <v>411</v>
      </c>
      <c r="K123" s="55" t="s">
        <v>359</v>
      </c>
      <c r="L123" s="55" t="s">
        <v>87</v>
      </c>
      <c r="M123" s="55" t="s">
        <v>546</v>
      </c>
      <c r="N123" s="69" t="s">
        <v>179</v>
      </c>
      <c r="O123" s="69" t="s">
        <v>180</v>
      </c>
      <c r="P123" s="89" t="s">
        <v>100</v>
      </c>
    </row>
    <row r="124" spans="1:16" s="4" customFormat="1" ht="18" customHeight="1" x14ac:dyDescent="0.25">
      <c r="A124" s="54">
        <v>123</v>
      </c>
      <c r="B124" s="54" t="s">
        <v>881</v>
      </c>
      <c r="C124" s="67" t="s">
        <v>882</v>
      </c>
      <c r="D124" s="67" t="s">
        <v>883</v>
      </c>
      <c r="E124" s="67" t="s">
        <v>197</v>
      </c>
      <c r="F124" s="55" t="s">
        <v>80</v>
      </c>
      <c r="G124" s="68">
        <v>46.78</v>
      </c>
      <c r="H124" s="68">
        <v>40</v>
      </c>
      <c r="I124" s="68">
        <v>16</v>
      </c>
      <c r="J124" s="67" t="s">
        <v>884</v>
      </c>
      <c r="K124" s="55" t="s">
        <v>378</v>
      </c>
      <c r="L124" s="55" t="s">
        <v>87</v>
      </c>
      <c r="M124" s="55" t="s">
        <v>546</v>
      </c>
      <c r="N124" s="69" t="s">
        <v>218</v>
      </c>
      <c r="O124" s="69" t="s">
        <v>180</v>
      </c>
      <c r="P124" s="89" t="s">
        <v>100</v>
      </c>
    </row>
    <row r="125" spans="1:16" s="4" customFormat="1" ht="18" customHeight="1" x14ac:dyDescent="0.25">
      <c r="A125" s="54">
        <v>124</v>
      </c>
      <c r="B125" s="54" t="s">
        <v>236</v>
      </c>
      <c r="C125" s="67" t="s">
        <v>237</v>
      </c>
      <c r="D125" s="67" t="s">
        <v>885</v>
      </c>
      <c r="E125" s="67" t="s">
        <v>197</v>
      </c>
      <c r="F125" s="55" t="s">
        <v>80</v>
      </c>
      <c r="G125" s="68">
        <v>378.1</v>
      </c>
      <c r="H125" s="68">
        <v>372</v>
      </c>
      <c r="I125" s="68">
        <v>80</v>
      </c>
      <c r="J125" s="67" t="s">
        <v>238</v>
      </c>
      <c r="K125" s="55" t="s">
        <v>83</v>
      </c>
      <c r="L125" s="55" t="s">
        <v>120</v>
      </c>
      <c r="M125" s="55" t="s">
        <v>546</v>
      </c>
      <c r="N125" s="69" t="s">
        <v>179</v>
      </c>
      <c r="O125" s="69" t="s">
        <v>180</v>
      </c>
      <c r="P125" s="89" t="s">
        <v>100</v>
      </c>
    </row>
    <row r="126" spans="1:16" s="4" customFormat="1" ht="18" customHeight="1" x14ac:dyDescent="0.25">
      <c r="A126" s="54">
        <v>125</v>
      </c>
      <c r="B126" s="54" t="s">
        <v>886</v>
      </c>
      <c r="C126" s="67" t="s">
        <v>887</v>
      </c>
      <c r="D126" s="67" t="s">
        <v>888</v>
      </c>
      <c r="E126" s="67" t="s">
        <v>197</v>
      </c>
      <c r="F126" s="55" t="s">
        <v>80</v>
      </c>
      <c r="G126" s="68">
        <v>21</v>
      </c>
      <c r="H126" s="68">
        <v>19.2</v>
      </c>
      <c r="I126" s="68">
        <v>8.14</v>
      </c>
      <c r="J126" s="67" t="s">
        <v>889</v>
      </c>
      <c r="K126" s="55" t="s">
        <v>359</v>
      </c>
      <c r="L126" s="55" t="s">
        <v>727</v>
      </c>
      <c r="M126" s="55" t="s">
        <v>546</v>
      </c>
      <c r="N126" s="69" t="s">
        <v>218</v>
      </c>
      <c r="O126" s="69" t="s">
        <v>180</v>
      </c>
      <c r="P126" s="89" t="s">
        <v>100</v>
      </c>
    </row>
    <row r="127" spans="1:16" s="4" customFormat="1" ht="18" customHeight="1" x14ac:dyDescent="0.25">
      <c r="A127" s="54">
        <v>126</v>
      </c>
      <c r="B127" s="54" t="s">
        <v>890</v>
      </c>
      <c r="C127" s="67" t="s">
        <v>891</v>
      </c>
      <c r="D127" s="67" t="s">
        <v>892</v>
      </c>
      <c r="E127" s="67" t="s">
        <v>197</v>
      </c>
      <c r="F127" s="55" t="s">
        <v>80</v>
      </c>
      <c r="G127" s="68">
        <v>8.6</v>
      </c>
      <c r="H127" s="68">
        <v>8</v>
      </c>
      <c r="I127" s="68">
        <v>8</v>
      </c>
      <c r="J127" s="67" t="s">
        <v>358</v>
      </c>
      <c r="K127" s="55" t="s">
        <v>359</v>
      </c>
      <c r="L127" s="55" t="s">
        <v>87</v>
      </c>
      <c r="M127" s="55" t="s">
        <v>546</v>
      </c>
      <c r="N127" s="69" t="s">
        <v>143</v>
      </c>
      <c r="O127" s="69" t="s">
        <v>893</v>
      </c>
      <c r="P127" s="89" t="s">
        <v>16</v>
      </c>
    </row>
    <row r="128" spans="1:16" s="4" customFormat="1" ht="18" customHeight="1" x14ac:dyDescent="0.25">
      <c r="A128" s="54">
        <v>127</v>
      </c>
      <c r="B128" s="54" t="s">
        <v>894</v>
      </c>
      <c r="C128" s="67" t="s">
        <v>895</v>
      </c>
      <c r="D128" s="67" t="s">
        <v>724</v>
      </c>
      <c r="E128" s="67" t="s">
        <v>197</v>
      </c>
      <c r="F128" s="55" t="s">
        <v>80</v>
      </c>
      <c r="G128" s="68">
        <v>26.6</v>
      </c>
      <c r="H128" s="68">
        <v>20</v>
      </c>
      <c r="I128" s="68">
        <v>20</v>
      </c>
      <c r="J128" s="67" t="s">
        <v>496</v>
      </c>
      <c r="K128" s="55" t="s">
        <v>378</v>
      </c>
      <c r="L128" s="55" t="s">
        <v>87</v>
      </c>
      <c r="M128" s="55" t="s">
        <v>546</v>
      </c>
      <c r="N128" s="69" t="s">
        <v>143</v>
      </c>
      <c r="O128" s="69" t="s">
        <v>893</v>
      </c>
      <c r="P128" s="89" t="s">
        <v>16</v>
      </c>
    </row>
    <row r="129" spans="1:16" s="4" customFormat="1" ht="18" customHeight="1" x14ac:dyDescent="0.25">
      <c r="A129" s="54">
        <v>128</v>
      </c>
      <c r="B129" s="54" t="s">
        <v>896</v>
      </c>
      <c r="C129" s="67" t="s">
        <v>897</v>
      </c>
      <c r="D129" s="67" t="s">
        <v>898</v>
      </c>
      <c r="E129" s="67" t="s">
        <v>197</v>
      </c>
      <c r="F129" s="55" t="s">
        <v>80</v>
      </c>
      <c r="G129" s="68">
        <v>46</v>
      </c>
      <c r="H129" s="68">
        <v>46</v>
      </c>
      <c r="I129" s="68">
        <v>20</v>
      </c>
      <c r="J129" s="67" t="s">
        <v>899</v>
      </c>
      <c r="K129" s="55" t="s">
        <v>378</v>
      </c>
      <c r="L129" s="55" t="s">
        <v>87</v>
      </c>
      <c r="M129" s="55" t="s">
        <v>546</v>
      </c>
      <c r="N129" s="69" t="s">
        <v>143</v>
      </c>
      <c r="O129" s="69" t="s">
        <v>893</v>
      </c>
      <c r="P129" s="89" t="s">
        <v>16</v>
      </c>
    </row>
    <row r="130" spans="1:16" s="4" customFormat="1" ht="18" customHeight="1" x14ac:dyDescent="0.25">
      <c r="A130" s="54">
        <v>129</v>
      </c>
      <c r="B130" s="54" t="s">
        <v>195</v>
      </c>
      <c r="C130" s="67" t="s">
        <v>196</v>
      </c>
      <c r="D130" s="67" t="s">
        <v>900</v>
      </c>
      <c r="E130" s="67" t="s">
        <v>197</v>
      </c>
      <c r="F130" s="55" t="s">
        <v>80</v>
      </c>
      <c r="G130" s="68">
        <v>198.4</v>
      </c>
      <c r="H130" s="68">
        <v>188</v>
      </c>
      <c r="I130" s="68">
        <v>68</v>
      </c>
      <c r="J130" s="67" t="s">
        <v>198</v>
      </c>
      <c r="K130" s="55" t="s">
        <v>83</v>
      </c>
      <c r="L130" s="55" t="s">
        <v>199</v>
      </c>
      <c r="M130" s="55" t="s">
        <v>546</v>
      </c>
      <c r="N130" s="69" t="s">
        <v>440</v>
      </c>
      <c r="O130" s="69" t="s">
        <v>200</v>
      </c>
      <c r="P130" s="89" t="s">
        <v>16</v>
      </c>
    </row>
    <row r="131" spans="1:16" s="4" customFormat="1" ht="18" customHeight="1" x14ac:dyDescent="0.25">
      <c r="A131" s="54">
        <v>130</v>
      </c>
      <c r="B131" s="54" t="s">
        <v>901</v>
      </c>
      <c r="C131" s="67" t="s">
        <v>902</v>
      </c>
      <c r="D131" s="67" t="s">
        <v>903</v>
      </c>
      <c r="E131" s="67" t="s">
        <v>197</v>
      </c>
      <c r="F131" s="55" t="s">
        <v>80</v>
      </c>
      <c r="G131" s="68">
        <v>6.4</v>
      </c>
      <c r="H131" s="68">
        <v>6.4</v>
      </c>
      <c r="I131" s="68">
        <v>6.4</v>
      </c>
      <c r="J131" s="67" t="s">
        <v>904</v>
      </c>
      <c r="K131" s="55" t="s">
        <v>359</v>
      </c>
      <c r="L131" s="55" t="s">
        <v>811</v>
      </c>
      <c r="M131" s="55" t="s">
        <v>546</v>
      </c>
      <c r="N131" s="69" t="s">
        <v>203</v>
      </c>
      <c r="O131" s="69" t="s">
        <v>905</v>
      </c>
      <c r="P131" s="89" t="s">
        <v>16</v>
      </c>
    </row>
    <row r="132" spans="1:16" s="4" customFormat="1" ht="18" customHeight="1" x14ac:dyDescent="0.25">
      <c r="A132" s="54">
        <v>131</v>
      </c>
      <c r="B132" s="54" t="s">
        <v>906</v>
      </c>
      <c r="C132" s="67" t="s">
        <v>907</v>
      </c>
      <c r="D132" s="67" t="s">
        <v>908</v>
      </c>
      <c r="E132" s="67" t="s">
        <v>197</v>
      </c>
      <c r="F132" s="55" t="s">
        <v>80</v>
      </c>
      <c r="G132" s="68">
        <v>48</v>
      </c>
      <c r="H132" s="68">
        <v>48</v>
      </c>
      <c r="I132" s="68">
        <v>16</v>
      </c>
      <c r="J132" s="67" t="s">
        <v>401</v>
      </c>
      <c r="K132" s="55" t="s">
        <v>378</v>
      </c>
      <c r="L132" s="55" t="s">
        <v>87</v>
      </c>
      <c r="M132" s="55" t="s">
        <v>546</v>
      </c>
      <c r="N132" s="69" t="s">
        <v>909</v>
      </c>
      <c r="O132" s="69" t="s">
        <v>910</v>
      </c>
      <c r="P132" s="89" t="s">
        <v>16</v>
      </c>
    </row>
    <row r="133" spans="1:16" s="4" customFormat="1" ht="18" customHeight="1" x14ac:dyDescent="0.25">
      <c r="A133" s="54">
        <v>132</v>
      </c>
      <c r="B133" s="54" t="s">
        <v>911</v>
      </c>
      <c r="C133" s="67" t="s">
        <v>912</v>
      </c>
      <c r="D133" s="67" t="s">
        <v>913</v>
      </c>
      <c r="E133" s="67" t="s">
        <v>197</v>
      </c>
      <c r="F133" s="55" t="s">
        <v>80</v>
      </c>
      <c r="G133" s="68">
        <v>10.6</v>
      </c>
      <c r="H133" s="68">
        <v>10</v>
      </c>
      <c r="I133" s="68">
        <v>10</v>
      </c>
      <c r="J133" s="67" t="s">
        <v>397</v>
      </c>
      <c r="K133" s="55" t="s">
        <v>359</v>
      </c>
      <c r="L133" s="55" t="s">
        <v>87</v>
      </c>
      <c r="M133" s="55" t="s">
        <v>546</v>
      </c>
      <c r="N133" s="69" t="s">
        <v>203</v>
      </c>
      <c r="O133" s="69" t="s">
        <v>905</v>
      </c>
      <c r="P133" s="89" t="s">
        <v>16</v>
      </c>
    </row>
    <row r="134" spans="1:16" s="4" customFormat="1" ht="18" customHeight="1" x14ac:dyDescent="0.25">
      <c r="A134" s="54">
        <v>133</v>
      </c>
      <c r="B134" s="54" t="s">
        <v>914</v>
      </c>
      <c r="C134" s="67" t="s">
        <v>915</v>
      </c>
      <c r="D134" s="67" t="s">
        <v>916</v>
      </c>
      <c r="E134" s="67" t="s">
        <v>197</v>
      </c>
      <c r="F134" s="55" t="s">
        <v>80</v>
      </c>
      <c r="G134" s="68">
        <v>6.6</v>
      </c>
      <c r="H134" s="68">
        <v>6.4</v>
      </c>
      <c r="I134" s="68">
        <v>6.4</v>
      </c>
      <c r="J134" s="67" t="s">
        <v>904</v>
      </c>
      <c r="K134" s="55" t="s">
        <v>359</v>
      </c>
      <c r="L134" s="55" t="s">
        <v>811</v>
      </c>
      <c r="M134" s="55" t="s">
        <v>546</v>
      </c>
      <c r="N134" s="69" t="s">
        <v>203</v>
      </c>
      <c r="O134" s="69" t="s">
        <v>905</v>
      </c>
      <c r="P134" s="89" t="s">
        <v>16</v>
      </c>
    </row>
    <row r="135" spans="1:16" s="4" customFormat="1" ht="18" customHeight="1" x14ac:dyDescent="0.25">
      <c r="A135" s="54">
        <v>134</v>
      </c>
      <c r="B135" s="54" t="s">
        <v>917</v>
      </c>
      <c r="C135" s="67" t="s">
        <v>918</v>
      </c>
      <c r="D135" s="67" t="s">
        <v>919</v>
      </c>
      <c r="E135" s="67" t="s">
        <v>197</v>
      </c>
      <c r="F135" s="55" t="s">
        <v>80</v>
      </c>
      <c r="G135" s="68">
        <v>10.6</v>
      </c>
      <c r="H135" s="68">
        <v>10</v>
      </c>
      <c r="I135" s="68">
        <v>10</v>
      </c>
      <c r="J135" s="67" t="s">
        <v>397</v>
      </c>
      <c r="K135" s="55" t="s">
        <v>359</v>
      </c>
      <c r="L135" s="55" t="s">
        <v>87</v>
      </c>
      <c r="M135" s="55" t="s">
        <v>546</v>
      </c>
      <c r="N135" s="69" t="s">
        <v>203</v>
      </c>
      <c r="O135" s="69" t="s">
        <v>905</v>
      </c>
      <c r="P135" s="89" t="s">
        <v>16</v>
      </c>
    </row>
    <row r="136" spans="1:16" s="4" customFormat="1" ht="18" customHeight="1" x14ac:dyDescent="0.25">
      <c r="A136" s="54">
        <v>135</v>
      </c>
      <c r="B136" s="54" t="s">
        <v>920</v>
      </c>
      <c r="C136" s="67" t="s">
        <v>921</v>
      </c>
      <c r="D136" s="67" t="s">
        <v>922</v>
      </c>
      <c r="E136" s="67" t="s">
        <v>197</v>
      </c>
      <c r="F136" s="55" t="s">
        <v>80</v>
      </c>
      <c r="G136" s="68">
        <v>60</v>
      </c>
      <c r="H136" s="68">
        <v>60</v>
      </c>
      <c r="I136" s="68">
        <v>20</v>
      </c>
      <c r="J136" s="67" t="s">
        <v>406</v>
      </c>
      <c r="K136" s="55" t="s">
        <v>378</v>
      </c>
      <c r="L136" s="55" t="s">
        <v>87</v>
      </c>
      <c r="M136" s="55" t="s">
        <v>546</v>
      </c>
      <c r="N136" s="69" t="s">
        <v>203</v>
      </c>
      <c r="O136" s="69" t="s">
        <v>905</v>
      </c>
      <c r="P136" s="89" t="s">
        <v>16</v>
      </c>
    </row>
    <row r="137" spans="1:16" s="4" customFormat="1" ht="18" customHeight="1" x14ac:dyDescent="0.25">
      <c r="A137" s="54">
        <v>136</v>
      </c>
      <c r="B137" s="54" t="s">
        <v>923</v>
      </c>
      <c r="C137" s="67" t="s">
        <v>924</v>
      </c>
      <c r="D137" s="67" t="s">
        <v>925</v>
      </c>
      <c r="E137" s="67" t="s">
        <v>197</v>
      </c>
      <c r="F137" s="55" t="s">
        <v>80</v>
      </c>
      <c r="G137" s="68">
        <v>6.4</v>
      </c>
      <c r="H137" s="68">
        <v>6.4</v>
      </c>
      <c r="I137" s="68">
        <v>6.4</v>
      </c>
      <c r="J137" s="67" t="s">
        <v>904</v>
      </c>
      <c r="K137" s="55" t="s">
        <v>359</v>
      </c>
      <c r="L137" s="55" t="s">
        <v>811</v>
      </c>
      <c r="M137" s="55" t="s">
        <v>546</v>
      </c>
      <c r="N137" s="69" t="s">
        <v>203</v>
      </c>
      <c r="O137" s="69" t="s">
        <v>905</v>
      </c>
      <c r="P137" s="89" t="s">
        <v>16</v>
      </c>
    </row>
    <row r="138" spans="1:16" s="4" customFormat="1" ht="18" customHeight="1" x14ac:dyDescent="0.25">
      <c r="A138" s="54">
        <v>137</v>
      </c>
      <c r="B138" s="54" t="s">
        <v>154</v>
      </c>
      <c r="C138" s="67" t="s">
        <v>201</v>
      </c>
      <c r="D138" s="67" t="s">
        <v>926</v>
      </c>
      <c r="E138" s="67" t="s">
        <v>197</v>
      </c>
      <c r="F138" s="55" t="s">
        <v>80</v>
      </c>
      <c r="G138" s="68">
        <v>582.36</v>
      </c>
      <c r="H138" s="68">
        <v>575</v>
      </c>
      <c r="I138" s="68">
        <v>85</v>
      </c>
      <c r="J138" s="67" t="s">
        <v>202</v>
      </c>
      <c r="K138" s="55" t="s">
        <v>83</v>
      </c>
      <c r="L138" s="55" t="s">
        <v>120</v>
      </c>
      <c r="M138" s="55" t="s">
        <v>546</v>
      </c>
      <c r="N138" s="69" t="s">
        <v>250</v>
      </c>
      <c r="O138" s="69" t="s">
        <v>204</v>
      </c>
      <c r="P138" s="89" t="s">
        <v>16</v>
      </c>
    </row>
    <row r="139" spans="1:16" s="4" customFormat="1" ht="18" customHeight="1" x14ac:dyDescent="0.25">
      <c r="A139" s="54">
        <v>138</v>
      </c>
      <c r="B139" s="54" t="s">
        <v>927</v>
      </c>
      <c r="C139" s="67" t="s">
        <v>928</v>
      </c>
      <c r="D139" s="67" t="s">
        <v>929</v>
      </c>
      <c r="E139" s="67" t="s">
        <v>197</v>
      </c>
      <c r="F139" s="55" t="s">
        <v>80</v>
      </c>
      <c r="G139" s="68">
        <v>12</v>
      </c>
      <c r="H139" s="68">
        <v>12</v>
      </c>
      <c r="I139" s="68">
        <v>12</v>
      </c>
      <c r="J139" s="67" t="s">
        <v>433</v>
      </c>
      <c r="K139" s="55" t="s">
        <v>359</v>
      </c>
      <c r="L139" s="55" t="s">
        <v>87</v>
      </c>
      <c r="M139" s="55" t="s">
        <v>546</v>
      </c>
      <c r="N139" s="69" t="s">
        <v>203</v>
      </c>
      <c r="O139" s="69" t="s">
        <v>905</v>
      </c>
      <c r="P139" s="89" t="s">
        <v>16</v>
      </c>
    </row>
    <row r="140" spans="1:16" s="4" customFormat="1" ht="18" customHeight="1" x14ac:dyDescent="0.25">
      <c r="A140" s="54">
        <v>139</v>
      </c>
      <c r="B140" s="54" t="s">
        <v>342</v>
      </c>
      <c r="C140" s="67" t="s">
        <v>930</v>
      </c>
      <c r="D140" s="67" t="s">
        <v>931</v>
      </c>
      <c r="E140" s="67" t="s">
        <v>197</v>
      </c>
      <c r="F140" s="55" t="s">
        <v>80</v>
      </c>
      <c r="G140" s="68">
        <v>59</v>
      </c>
      <c r="H140" s="68">
        <v>57</v>
      </c>
      <c r="I140" s="68">
        <v>25</v>
      </c>
      <c r="J140" s="67" t="s">
        <v>932</v>
      </c>
      <c r="K140" s="55" t="s">
        <v>378</v>
      </c>
      <c r="L140" s="67" t="s">
        <v>933</v>
      </c>
      <c r="M140" s="55" t="s">
        <v>743</v>
      </c>
      <c r="N140" s="69" t="s">
        <v>203</v>
      </c>
      <c r="O140" s="69" t="s">
        <v>905</v>
      </c>
      <c r="P140" s="89" t="s">
        <v>16</v>
      </c>
    </row>
    <row r="141" spans="1:16" s="4" customFormat="1" ht="18" customHeight="1" x14ac:dyDescent="0.25">
      <c r="A141" s="54">
        <v>140</v>
      </c>
      <c r="B141" s="54" t="s">
        <v>934</v>
      </c>
      <c r="C141" s="67" t="s">
        <v>935</v>
      </c>
      <c r="D141" s="67" t="s">
        <v>936</v>
      </c>
      <c r="E141" s="67" t="s">
        <v>197</v>
      </c>
      <c r="F141" s="55" t="s">
        <v>80</v>
      </c>
      <c r="G141" s="68">
        <v>12</v>
      </c>
      <c r="H141" s="68">
        <v>8</v>
      </c>
      <c r="I141" s="68">
        <v>8</v>
      </c>
      <c r="J141" s="67" t="s">
        <v>358</v>
      </c>
      <c r="K141" s="55" t="s">
        <v>359</v>
      </c>
      <c r="L141" s="55" t="s">
        <v>811</v>
      </c>
      <c r="M141" s="55" t="s">
        <v>546</v>
      </c>
      <c r="N141" s="69" t="s">
        <v>203</v>
      </c>
      <c r="O141" s="69" t="s">
        <v>905</v>
      </c>
      <c r="P141" s="89" t="s">
        <v>16</v>
      </c>
    </row>
    <row r="142" spans="1:16" s="4" customFormat="1" ht="18" customHeight="1" x14ac:dyDescent="0.25">
      <c r="A142" s="54">
        <v>141</v>
      </c>
      <c r="B142" s="54" t="s">
        <v>937</v>
      </c>
      <c r="C142" s="67" t="s">
        <v>938</v>
      </c>
      <c r="D142" s="67" t="s">
        <v>939</v>
      </c>
      <c r="E142" s="67" t="s">
        <v>197</v>
      </c>
      <c r="F142" s="55" t="s">
        <v>80</v>
      </c>
      <c r="G142" s="68">
        <v>6.4</v>
      </c>
      <c r="H142" s="68">
        <v>6.4</v>
      </c>
      <c r="I142" s="68">
        <v>6.4</v>
      </c>
      <c r="J142" s="67" t="s">
        <v>904</v>
      </c>
      <c r="K142" s="55" t="s">
        <v>359</v>
      </c>
      <c r="L142" s="55" t="s">
        <v>811</v>
      </c>
      <c r="M142" s="55" t="s">
        <v>546</v>
      </c>
      <c r="N142" s="69" t="s">
        <v>203</v>
      </c>
      <c r="O142" s="69" t="s">
        <v>905</v>
      </c>
      <c r="P142" s="89" t="s">
        <v>16</v>
      </c>
    </row>
    <row r="143" spans="1:16" s="4" customFormat="1" ht="18" customHeight="1" x14ac:dyDescent="0.25">
      <c r="A143" s="54">
        <v>142</v>
      </c>
      <c r="B143" s="54" t="s">
        <v>940</v>
      </c>
      <c r="C143" s="67" t="s">
        <v>941</v>
      </c>
      <c r="D143" s="67" t="s">
        <v>942</v>
      </c>
      <c r="E143" s="67" t="s">
        <v>197</v>
      </c>
      <c r="F143" s="55" t="s">
        <v>80</v>
      </c>
      <c r="G143" s="68">
        <v>17.399999999999999</v>
      </c>
      <c r="H143" s="68">
        <v>10</v>
      </c>
      <c r="I143" s="68">
        <v>10</v>
      </c>
      <c r="J143" s="67" t="s">
        <v>397</v>
      </c>
      <c r="K143" s="55" t="s">
        <v>359</v>
      </c>
      <c r="L143" s="55" t="s">
        <v>87</v>
      </c>
      <c r="M143" s="55" t="s">
        <v>546</v>
      </c>
      <c r="N143" s="69" t="s">
        <v>203</v>
      </c>
      <c r="O143" s="69" t="s">
        <v>905</v>
      </c>
      <c r="P143" s="89" t="s">
        <v>16</v>
      </c>
    </row>
    <row r="144" spans="1:16" s="4" customFormat="1" ht="18" customHeight="1" x14ac:dyDescent="0.25">
      <c r="A144" s="54">
        <v>143</v>
      </c>
      <c r="B144" s="54" t="s">
        <v>943</v>
      </c>
      <c r="C144" s="67" t="s">
        <v>944</v>
      </c>
      <c r="D144" s="67" t="s">
        <v>945</v>
      </c>
      <c r="E144" s="67" t="s">
        <v>197</v>
      </c>
      <c r="F144" s="55" t="s">
        <v>80</v>
      </c>
      <c r="G144" s="68">
        <v>62.4</v>
      </c>
      <c r="H144" s="68">
        <v>62</v>
      </c>
      <c r="I144" s="68">
        <v>30</v>
      </c>
      <c r="J144" s="67" t="s">
        <v>946</v>
      </c>
      <c r="K144" s="55" t="s">
        <v>378</v>
      </c>
      <c r="L144" s="67" t="s">
        <v>736</v>
      </c>
      <c r="M144" s="55" t="s">
        <v>743</v>
      </c>
      <c r="N144" s="69" t="s">
        <v>203</v>
      </c>
      <c r="O144" s="69" t="s">
        <v>905</v>
      </c>
      <c r="P144" s="89" t="s">
        <v>16</v>
      </c>
    </row>
    <row r="145" spans="1:16" s="4" customFormat="1" ht="18" customHeight="1" x14ac:dyDescent="0.25">
      <c r="A145" s="54">
        <v>144</v>
      </c>
      <c r="B145" s="54" t="s">
        <v>947</v>
      </c>
      <c r="C145" s="67" t="s">
        <v>948</v>
      </c>
      <c r="D145" s="67" t="s">
        <v>949</v>
      </c>
      <c r="E145" s="67" t="s">
        <v>197</v>
      </c>
      <c r="F145" s="55" t="s">
        <v>80</v>
      </c>
      <c r="G145" s="68">
        <v>32.4</v>
      </c>
      <c r="H145" s="68">
        <v>32</v>
      </c>
      <c r="I145" s="68">
        <v>16</v>
      </c>
      <c r="J145" s="67" t="s">
        <v>950</v>
      </c>
      <c r="K145" s="55" t="s">
        <v>378</v>
      </c>
      <c r="L145" s="55" t="s">
        <v>87</v>
      </c>
      <c r="M145" s="55" t="s">
        <v>743</v>
      </c>
      <c r="N145" s="69" t="s">
        <v>203</v>
      </c>
      <c r="O145" s="69" t="s">
        <v>905</v>
      </c>
      <c r="P145" s="89" t="s">
        <v>16</v>
      </c>
    </row>
    <row r="146" spans="1:16" s="4" customFormat="1" ht="18" customHeight="1" x14ac:dyDescent="0.25">
      <c r="A146" s="54">
        <v>145</v>
      </c>
      <c r="B146" s="54" t="s">
        <v>951</v>
      </c>
      <c r="C146" s="67" t="s">
        <v>952</v>
      </c>
      <c r="D146" s="67" t="s">
        <v>953</v>
      </c>
      <c r="E146" s="67" t="s">
        <v>197</v>
      </c>
      <c r="F146" s="55" t="s">
        <v>80</v>
      </c>
      <c r="G146" s="68">
        <v>10</v>
      </c>
      <c r="H146" s="68">
        <v>10</v>
      </c>
      <c r="I146" s="68">
        <v>10</v>
      </c>
      <c r="J146" s="67" t="s">
        <v>397</v>
      </c>
      <c r="K146" s="55" t="s">
        <v>359</v>
      </c>
      <c r="L146" s="55" t="s">
        <v>87</v>
      </c>
      <c r="M146" s="55" t="s">
        <v>546</v>
      </c>
      <c r="N146" s="69" t="s">
        <v>203</v>
      </c>
      <c r="O146" s="69" t="s">
        <v>905</v>
      </c>
      <c r="P146" s="89" t="s">
        <v>16</v>
      </c>
    </row>
    <row r="147" spans="1:16" s="4" customFormat="1" ht="18" customHeight="1" x14ac:dyDescent="0.25">
      <c r="A147" s="54">
        <v>146</v>
      </c>
      <c r="B147" s="54" t="s">
        <v>205</v>
      </c>
      <c r="C147" s="67" t="s">
        <v>206</v>
      </c>
      <c r="D147" s="67" t="s">
        <v>954</v>
      </c>
      <c r="E147" s="67" t="s">
        <v>197</v>
      </c>
      <c r="F147" s="55" t="s">
        <v>80</v>
      </c>
      <c r="G147" s="68">
        <v>448</v>
      </c>
      <c r="H147" s="68">
        <v>448</v>
      </c>
      <c r="I147" s="68">
        <v>60</v>
      </c>
      <c r="J147" s="67" t="s">
        <v>207</v>
      </c>
      <c r="K147" s="55" t="s">
        <v>83</v>
      </c>
      <c r="L147" s="55" t="s">
        <v>120</v>
      </c>
      <c r="M147" s="55" t="s">
        <v>546</v>
      </c>
      <c r="N147" s="69" t="s">
        <v>209</v>
      </c>
      <c r="O147" s="69" t="s">
        <v>210</v>
      </c>
      <c r="P147" s="89" t="s">
        <v>16</v>
      </c>
    </row>
    <row r="148" spans="1:16" s="4" customFormat="1" ht="18" customHeight="1" x14ac:dyDescent="0.25">
      <c r="A148" s="54">
        <v>147</v>
      </c>
      <c r="B148" s="54" t="s">
        <v>955</v>
      </c>
      <c r="C148" s="67" t="s">
        <v>956</v>
      </c>
      <c r="D148" s="67" t="s">
        <v>957</v>
      </c>
      <c r="E148" s="67" t="s">
        <v>197</v>
      </c>
      <c r="F148" s="55" t="s">
        <v>80</v>
      </c>
      <c r="G148" s="68">
        <v>25.4</v>
      </c>
      <c r="H148" s="68">
        <v>25</v>
      </c>
      <c r="I148" s="68">
        <v>13</v>
      </c>
      <c r="J148" s="67" t="s">
        <v>958</v>
      </c>
      <c r="K148" s="55" t="s">
        <v>359</v>
      </c>
      <c r="L148" s="55" t="s">
        <v>87</v>
      </c>
      <c r="M148" s="55" t="s">
        <v>546</v>
      </c>
      <c r="N148" s="69" t="s">
        <v>203</v>
      </c>
      <c r="O148" s="69" t="s">
        <v>905</v>
      </c>
      <c r="P148" s="89" t="s">
        <v>16</v>
      </c>
    </row>
    <row r="149" spans="1:16" s="4" customFormat="1" ht="18" customHeight="1" x14ac:dyDescent="0.25">
      <c r="A149" s="54">
        <v>148</v>
      </c>
      <c r="B149" s="54" t="s">
        <v>959</v>
      </c>
      <c r="C149" s="67" t="s">
        <v>960</v>
      </c>
      <c r="D149" s="67" t="s">
        <v>961</v>
      </c>
      <c r="E149" s="67" t="s">
        <v>197</v>
      </c>
      <c r="F149" s="55" t="s">
        <v>80</v>
      </c>
      <c r="G149" s="68">
        <v>25</v>
      </c>
      <c r="H149" s="68">
        <v>20</v>
      </c>
      <c r="I149" s="68">
        <v>20</v>
      </c>
      <c r="J149" s="67" t="s">
        <v>496</v>
      </c>
      <c r="K149" s="55" t="s">
        <v>378</v>
      </c>
      <c r="L149" s="55" t="s">
        <v>87</v>
      </c>
      <c r="M149" s="55" t="s">
        <v>546</v>
      </c>
      <c r="N149" s="69" t="s">
        <v>203</v>
      </c>
      <c r="O149" s="69" t="s">
        <v>905</v>
      </c>
      <c r="P149" s="89" t="s">
        <v>16</v>
      </c>
    </row>
    <row r="150" spans="1:16" s="4" customFormat="1" ht="18" customHeight="1" x14ac:dyDescent="0.25">
      <c r="A150" s="54">
        <v>149</v>
      </c>
      <c r="B150" s="54" t="s">
        <v>962</v>
      </c>
      <c r="C150" s="67" t="s">
        <v>963</v>
      </c>
      <c r="D150" s="67" t="s">
        <v>964</v>
      </c>
      <c r="E150" s="67" t="s">
        <v>197</v>
      </c>
      <c r="F150" s="55" t="s">
        <v>80</v>
      </c>
      <c r="G150" s="68">
        <v>53.06</v>
      </c>
      <c r="H150" s="68">
        <v>48</v>
      </c>
      <c r="I150" s="68">
        <v>16</v>
      </c>
      <c r="J150" s="67" t="s">
        <v>401</v>
      </c>
      <c r="K150" s="55" t="s">
        <v>378</v>
      </c>
      <c r="L150" s="55" t="s">
        <v>87</v>
      </c>
      <c r="M150" s="55" t="s">
        <v>546</v>
      </c>
      <c r="N150" s="69" t="s">
        <v>114</v>
      </c>
      <c r="O150" s="69" t="s">
        <v>965</v>
      </c>
      <c r="P150" s="89" t="s">
        <v>16</v>
      </c>
    </row>
    <row r="151" spans="1:16" s="4" customFormat="1" ht="18" customHeight="1" x14ac:dyDescent="0.25">
      <c r="A151" s="54">
        <v>150</v>
      </c>
      <c r="B151" s="54" t="s">
        <v>966</v>
      </c>
      <c r="C151" s="67" t="s">
        <v>967</v>
      </c>
      <c r="D151" s="67" t="s">
        <v>968</v>
      </c>
      <c r="E151" s="67" t="s">
        <v>197</v>
      </c>
      <c r="F151" s="55" t="s">
        <v>80</v>
      </c>
      <c r="G151" s="68">
        <v>14.4</v>
      </c>
      <c r="H151" s="68">
        <v>13</v>
      </c>
      <c r="I151" s="68">
        <v>13</v>
      </c>
      <c r="J151" s="67" t="s">
        <v>411</v>
      </c>
      <c r="K151" s="55" t="s">
        <v>359</v>
      </c>
      <c r="L151" s="55" t="s">
        <v>87</v>
      </c>
      <c r="M151" s="55" t="s">
        <v>546</v>
      </c>
      <c r="N151" s="69" t="s">
        <v>114</v>
      </c>
      <c r="O151" s="69" t="s">
        <v>965</v>
      </c>
      <c r="P151" s="89" t="s">
        <v>16</v>
      </c>
    </row>
    <row r="152" spans="1:16" s="4" customFormat="1" ht="18" customHeight="1" x14ac:dyDescent="0.25">
      <c r="A152" s="54">
        <v>151</v>
      </c>
      <c r="B152" s="54" t="s">
        <v>379</v>
      </c>
      <c r="C152" s="67" t="s">
        <v>380</v>
      </c>
      <c r="D152" s="67" t="s">
        <v>969</v>
      </c>
      <c r="E152" s="67" t="s">
        <v>239</v>
      </c>
      <c r="F152" s="55" t="s">
        <v>80</v>
      </c>
      <c r="G152" s="68">
        <v>21.4</v>
      </c>
      <c r="H152" s="68">
        <v>8</v>
      </c>
      <c r="I152" s="68">
        <v>8</v>
      </c>
      <c r="J152" s="67" t="s">
        <v>358</v>
      </c>
      <c r="K152" s="55" t="s">
        <v>359</v>
      </c>
      <c r="L152" s="55" t="s">
        <v>87</v>
      </c>
      <c r="M152" s="55" t="s">
        <v>549</v>
      </c>
      <c r="N152" s="69" t="s">
        <v>243</v>
      </c>
      <c r="O152" s="69" t="s">
        <v>244</v>
      </c>
      <c r="P152" s="89" t="s">
        <v>17</v>
      </c>
    </row>
    <row r="153" spans="1:16" s="4" customFormat="1" ht="18" customHeight="1" x14ac:dyDescent="0.25">
      <c r="A153" s="54">
        <v>152</v>
      </c>
      <c r="B153" s="54" t="s">
        <v>381</v>
      </c>
      <c r="C153" s="67" t="s">
        <v>382</v>
      </c>
      <c r="D153" s="67" t="s">
        <v>970</v>
      </c>
      <c r="E153" s="67" t="s">
        <v>239</v>
      </c>
      <c r="F153" s="55" t="s">
        <v>80</v>
      </c>
      <c r="G153" s="68">
        <v>8</v>
      </c>
      <c r="H153" s="68">
        <v>6.5</v>
      </c>
      <c r="I153" s="68">
        <v>6.5</v>
      </c>
      <c r="J153" s="67" t="s">
        <v>383</v>
      </c>
      <c r="K153" s="55" t="s">
        <v>359</v>
      </c>
      <c r="L153" s="55" t="s">
        <v>87</v>
      </c>
      <c r="M153" s="55" t="s">
        <v>549</v>
      </c>
      <c r="N153" s="69" t="s">
        <v>243</v>
      </c>
      <c r="O153" s="69" t="s">
        <v>244</v>
      </c>
      <c r="P153" s="89" t="s">
        <v>17</v>
      </c>
    </row>
    <row r="154" spans="1:16" s="4" customFormat="1" ht="18" customHeight="1" x14ac:dyDescent="0.25">
      <c r="A154" s="54">
        <v>153</v>
      </c>
      <c r="B154" s="54" t="s">
        <v>384</v>
      </c>
      <c r="C154" s="67" t="s">
        <v>385</v>
      </c>
      <c r="D154" s="67" t="s">
        <v>971</v>
      </c>
      <c r="E154" s="67" t="s">
        <v>239</v>
      </c>
      <c r="F154" s="55" t="s">
        <v>80</v>
      </c>
      <c r="G154" s="68">
        <v>11.6</v>
      </c>
      <c r="H154" s="68">
        <v>11.6</v>
      </c>
      <c r="I154" s="68">
        <v>11.6</v>
      </c>
      <c r="J154" s="67" t="s">
        <v>386</v>
      </c>
      <c r="K154" s="55" t="s">
        <v>359</v>
      </c>
      <c r="L154" s="55" t="s">
        <v>87</v>
      </c>
      <c r="M154" s="55" t="s">
        <v>549</v>
      </c>
      <c r="N154" s="69" t="s">
        <v>243</v>
      </c>
      <c r="O154" s="69" t="s">
        <v>244</v>
      </c>
      <c r="P154" s="89" t="s">
        <v>17</v>
      </c>
    </row>
    <row r="155" spans="1:16" s="4" customFormat="1" ht="18" customHeight="1" x14ac:dyDescent="0.25">
      <c r="A155" s="54">
        <v>154</v>
      </c>
      <c r="B155" s="54" t="s">
        <v>387</v>
      </c>
      <c r="C155" s="67" t="s">
        <v>388</v>
      </c>
      <c r="D155" s="67" t="s">
        <v>972</v>
      </c>
      <c r="E155" s="67" t="s">
        <v>239</v>
      </c>
      <c r="F155" s="55" t="s">
        <v>80</v>
      </c>
      <c r="G155" s="68">
        <v>65</v>
      </c>
      <c r="H155" s="68">
        <v>42</v>
      </c>
      <c r="I155" s="68">
        <v>16</v>
      </c>
      <c r="J155" s="67" t="s">
        <v>389</v>
      </c>
      <c r="K155" s="55" t="s">
        <v>378</v>
      </c>
      <c r="L155" s="55" t="s">
        <v>87</v>
      </c>
      <c r="M155" s="55" t="s">
        <v>549</v>
      </c>
      <c r="N155" s="69" t="s">
        <v>243</v>
      </c>
      <c r="O155" s="69" t="s">
        <v>244</v>
      </c>
      <c r="P155" s="89" t="s">
        <v>17</v>
      </c>
    </row>
    <row r="156" spans="1:16" s="4" customFormat="1" ht="18" customHeight="1" x14ac:dyDescent="0.25">
      <c r="A156" s="54">
        <v>155</v>
      </c>
      <c r="B156" s="54" t="s">
        <v>390</v>
      </c>
      <c r="C156" s="67" t="s">
        <v>391</v>
      </c>
      <c r="D156" s="67" t="s">
        <v>973</v>
      </c>
      <c r="E156" s="67" t="s">
        <v>239</v>
      </c>
      <c r="F156" s="55" t="s">
        <v>80</v>
      </c>
      <c r="G156" s="68">
        <v>20.8</v>
      </c>
      <c r="H156" s="68">
        <v>13</v>
      </c>
      <c r="I156" s="68">
        <v>13</v>
      </c>
      <c r="J156" s="67" t="s">
        <v>411</v>
      </c>
      <c r="K156" s="55" t="s">
        <v>359</v>
      </c>
      <c r="L156" s="55" t="s">
        <v>87</v>
      </c>
      <c r="M156" s="55" t="s">
        <v>549</v>
      </c>
      <c r="N156" s="69" t="s">
        <v>243</v>
      </c>
      <c r="O156" s="69" t="s">
        <v>244</v>
      </c>
      <c r="P156" s="89" t="s">
        <v>17</v>
      </c>
    </row>
    <row r="157" spans="1:16" s="4" customFormat="1" ht="18" customHeight="1" x14ac:dyDescent="0.25">
      <c r="A157" s="54">
        <v>156</v>
      </c>
      <c r="B157" s="54" t="s">
        <v>392</v>
      </c>
      <c r="C157" s="67" t="s">
        <v>393</v>
      </c>
      <c r="D157" s="67" t="s">
        <v>974</v>
      </c>
      <c r="E157" s="67" t="s">
        <v>239</v>
      </c>
      <c r="F157" s="55" t="s">
        <v>80</v>
      </c>
      <c r="G157" s="68">
        <v>20.7</v>
      </c>
      <c r="H157" s="68">
        <v>10.7</v>
      </c>
      <c r="I157" s="68">
        <v>10.7</v>
      </c>
      <c r="J157" s="67" t="s">
        <v>394</v>
      </c>
      <c r="K157" s="55" t="s">
        <v>359</v>
      </c>
      <c r="L157" s="55" t="s">
        <v>87</v>
      </c>
      <c r="M157" s="55" t="s">
        <v>549</v>
      </c>
      <c r="N157" s="69" t="s">
        <v>243</v>
      </c>
      <c r="O157" s="69" t="s">
        <v>244</v>
      </c>
      <c r="P157" s="89" t="s">
        <v>17</v>
      </c>
    </row>
    <row r="158" spans="1:16" s="4" customFormat="1" ht="18" customHeight="1" x14ac:dyDescent="0.25">
      <c r="A158" s="54">
        <v>157</v>
      </c>
      <c r="B158" s="54" t="s">
        <v>395</v>
      </c>
      <c r="C158" s="67" t="s">
        <v>396</v>
      </c>
      <c r="D158" s="67" t="s">
        <v>975</v>
      </c>
      <c r="E158" s="67" t="s">
        <v>239</v>
      </c>
      <c r="F158" s="55" t="s">
        <v>80</v>
      </c>
      <c r="G158" s="68">
        <v>20.7</v>
      </c>
      <c r="H158" s="68">
        <v>10</v>
      </c>
      <c r="I158" s="68">
        <v>10</v>
      </c>
      <c r="J158" s="67" t="s">
        <v>397</v>
      </c>
      <c r="K158" s="55" t="s">
        <v>359</v>
      </c>
      <c r="L158" s="55" t="s">
        <v>87</v>
      </c>
      <c r="M158" s="55" t="s">
        <v>549</v>
      </c>
      <c r="N158" s="69" t="s">
        <v>243</v>
      </c>
      <c r="O158" s="69" t="s">
        <v>244</v>
      </c>
      <c r="P158" s="89" t="s">
        <v>17</v>
      </c>
    </row>
    <row r="159" spans="1:16" s="4" customFormat="1" ht="18" customHeight="1" x14ac:dyDescent="0.25">
      <c r="A159" s="54">
        <v>158</v>
      </c>
      <c r="B159" s="54" t="s">
        <v>398</v>
      </c>
      <c r="C159" s="67" t="s">
        <v>399</v>
      </c>
      <c r="D159" s="67" t="s">
        <v>976</v>
      </c>
      <c r="E159" s="67" t="s">
        <v>239</v>
      </c>
      <c r="F159" s="55" t="s">
        <v>80</v>
      </c>
      <c r="G159" s="68">
        <v>18</v>
      </c>
      <c r="H159" s="68">
        <v>8</v>
      </c>
      <c r="I159" s="68">
        <v>8</v>
      </c>
      <c r="J159" s="67" t="s">
        <v>358</v>
      </c>
      <c r="K159" s="55" t="s">
        <v>359</v>
      </c>
      <c r="L159" s="55" t="s">
        <v>87</v>
      </c>
      <c r="M159" s="55" t="s">
        <v>549</v>
      </c>
      <c r="N159" s="69" t="s">
        <v>243</v>
      </c>
      <c r="O159" s="69" t="s">
        <v>244</v>
      </c>
      <c r="P159" s="89" t="s">
        <v>17</v>
      </c>
    </row>
    <row r="160" spans="1:16" s="4" customFormat="1" ht="18" customHeight="1" x14ac:dyDescent="0.25">
      <c r="A160" s="54">
        <v>159</v>
      </c>
      <c r="B160" s="70" t="s">
        <v>977</v>
      </c>
      <c r="C160" s="67" t="s">
        <v>400</v>
      </c>
      <c r="D160" s="67" t="s">
        <v>978</v>
      </c>
      <c r="E160" s="67" t="s">
        <v>239</v>
      </c>
      <c r="F160" s="55" t="s">
        <v>80</v>
      </c>
      <c r="G160" s="68">
        <v>48</v>
      </c>
      <c r="H160" s="68">
        <v>48</v>
      </c>
      <c r="I160" s="68">
        <v>16</v>
      </c>
      <c r="J160" s="67" t="s">
        <v>401</v>
      </c>
      <c r="K160" s="55" t="s">
        <v>378</v>
      </c>
      <c r="L160" s="55" t="s">
        <v>87</v>
      </c>
      <c r="M160" s="55" t="s">
        <v>549</v>
      </c>
      <c r="N160" s="69" t="s">
        <v>243</v>
      </c>
      <c r="O160" s="69" t="s">
        <v>244</v>
      </c>
      <c r="P160" s="89" t="s">
        <v>17</v>
      </c>
    </row>
    <row r="161" spans="1:16" s="4" customFormat="1" ht="18" customHeight="1" x14ac:dyDescent="0.25">
      <c r="A161" s="54">
        <v>160</v>
      </c>
      <c r="B161" s="70" t="s">
        <v>979</v>
      </c>
      <c r="C161" s="67" t="s">
        <v>402</v>
      </c>
      <c r="D161" s="67" t="s">
        <v>980</v>
      </c>
      <c r="E161" s="67" t="s">
        <v>239</v>
      </c>
      <c r="F161" s="55" t="s">
        <v>80</v>
      </c>
      <c r="G161" s="68">
        <v>16</v>
      </c>
      <c r="H161" s="68">
        <v>16</v>
      </c>
      <c r="I161" s="68">
        <v>16</v>
      </c>
      <c r="J161" s="67" t="s">
        <v>376</v>
      </c>
      <c r="K161" s="55" t="s">
        <v>359</v>
      </c>
      <c r="L161" s="55" t="s">
        <v>87</v>
      </c>
      <c r="M161" s="55" t="s">
        <v>549</v>
      </c>
      <c r="N161" s="69" t="s">
        <v>243</v>
      </c>
      <c r="O161" s="69" t="s">
        <v>244</v>
      </c>
      <c r="P161" s="89" t="s">
        <v>17</v>
      </c>
    </row>
    <row r="162" spans="1:16" s="4" customFormat="1" ht="18" customHeight="1" x14ac:dyDescent="0.25">
      <c r="A162" s="54">
        <v>161</v>
      </c>
      <c r="B162" s="70" t="s">
        <v>981</v>
      </c>
      <c r="C162" s="67" t="s">
        <v>403</v>
      </c>
      <c r="D162" s="67" t="s">
        <v>982</v>
      </c>
      <c r="E162" s="67" t="s">
        <v>239</v>
      </c>
      <c r="F162" s="55" t="s">
        <v>80</v>
      </c>
      <c r="G162" s="68">
        <v>48</v>
      </c>
      <c r="H162" s="68">
        <v>48</v>
      </c>
      <c r="I162" s="68">
        <v>16</v>
      </c>
      <c r="J162" s="67" t="s">
        <v>401</v>
      </c>
      <c r="K162" s="55" t="s">
        <v>378</v>
      </c>
      <c r="L162" s="55" t="s">
        <v>87</v>
      </c>
      <c r="M162" s="55" t="s">
        <v>549</v>
      </c>
      <c r="N162" s="69" t="s">
        <v>243</v>
      </c>
      <c r="O162" s="69" t="s">
        <v>244</v>
      </c>
      <c r="P162" s="89" t="s">
        <v>17</v>
      </c>
    </row>
    <row r="163" spans="1:16" s="4" customFormat="1" ht="18" customHeight="1" x14ac:dyDescent="0.25">
      <c r="A163" s="54">
        <v>162</v>
      </c>
      <c r="B163" s="54" t="s">
        <v>404</v>
      </c>
      <c r="C163" s="67" t="s">
        <v>405</v>
      </c>
      <c r="D163" s="67" t="s">
        <v>983</v>
      </c>
      <c r="E163" s="67" t="s">
        <v>239</v>
      </c>
      <c r="F163" s="55" t="s">
        <v>80</v>
      </c>
      <c r="G163" s="68">
        <v>70</v>
      </c>
      <c r="H163" s="68">
        <v>60</v>
      </c>
      <c r="I163" s="68">
        <v>20</v>
      </c>
      <c r="J163" s="67" t="s">
        <v>406</v>
      </c>
      <c r="K163" s="55" t="s">
        <v>378</v>
      </c>
      <c r="L163" s="55" t="s">
        <v>87</v>
      </c>
      <c r="M163" s="55" t="s">
        <v>549</v>
      </c>
      <c r="N163" s="69" t="s">
        <v>243</v>
      </c>
      <c r="O163" s="69" t="s">
        <v>244</v>
      </c>
      <c r="P163" s="89" t="s">
        <v>17</v>
      </c>
    </row>
    <row r="164" spans="1:16" s="4" customFormat="1" ht="18" customHeight="1" x14ac:dyDescent="0.25">
      <c r="A164" s="54">
        <v>163</v>
      </c>
      <c r="B164" s="54" t="s">
        <v>407</v>
      </c>
      <c r="C164" s="67" t="s">
        <v>408</v>
      </c>
      <c r="D164" s="67" t="s">
        <v>984</v>
      </c>
      <c r="E164" s="67" t="s">
        <v>239</v>
      </c>
      <c r="F164" s="55" t="s">
        <v>80</v>
      </c>
      <c r="G164" s="68">
        <v>9</v>
      </c>
      <c r="H164" s="68">
        <v>8</v>
      </c>
      <c r="I164" s="68">
        <v>8</v>
      </c>
      <c r="J164" s="67" t="s">
        <v>358</v>
      </c>
      <c r="K164" s="55" t="s">
        <v>359</v>
      </c>
      <c r="L164" s="55" t="s">
        <v>87</v>
      </c>
      <c r="M164" s="55" t="s">
        <v>549</v>
      </c>
      <c r="N164" s="69" t="s">
        <v>243</v>
      </c>
      <c r="O164" s="69" t="s">
        <v>244</v>
      </c>
      <c r="P164" s="89" t="s">
        <v>17</v>
      </c>
    </row>
    <row r="165" spans="1:16" s="4" customFormat="1" ht="18" customHeight="1" x14ac:dyDescent="0.25">
      <c r="A165" s="54">
        <v>164</v>
      </c>
      <c r="B165" s="54" t="s">
        <v>409</v>
      </c>
      <c r="C165" s="67" t="s">
        <v>410</v>
      </c>
      <c r="D165" s="67" t="s">
        <v>985</v>
      </c>
      <c r="E165" s="67" t="s">
        <v>239</v>
      </c>
      <c r="F165" s="55" t="s">
        <v>80</v>
      </c>
      <c r="G165" s="68">
        <v>13</v>
      </c>
      <c r="H165" s="68">
        <v>13</v>
      </c>
      <c r="I165" s="68">
        <v>13</v>
      </c>
      <c r="J165" s="67" t="s">
        <v>411</v>
      </c>
      <c r="K165" s="55" t="s">
        <v>359</v>
      </c>
      <c r="L165" s="55" t="s">
        <v>87</v>
      </c>
      <c r="M165" s="55" t="s">
        <v>549</v>
      </c>
      <c r="N165" s="69" t="s">
        <v>243</v>
      </c>
      <c r="O165" s="69" t="s">
        <v>244</v>
      </c>
      <c r="P165" s="89" t="s">
        <v>17</v>
      </c>
    </row>
    <row r="166" spans="1:16" s="4" customFormat="1" ht="18" customHeight="1" x14ac:dyDescent="0.25">
      <c r="A166" s="54">
        <v>165</v>
      </c>
      <c r="B166" s="54" t="s">
        <v>412</v>
      </c>
      <c r="C166" s="67" t="s">
        <v>413</v>
      </c>
      <c r="D166" s="67" t="s">
        <v>986</v>
      </c>
      <c r="E166" s="67" t="s">
        <v>239</v>
      </c>
      <c r="F166" s="55" t="s">
        <v>80</v>
      </c>
      <c r="G166" s="68">
        <v>5.6</v>
      </c>
      <c r="H166" s="68">
        <v>5.6</v>
      </c>
      <c r="I166" s="68">
        <v>5.6</v>
      </c>
      <c r="J166" s="67" t="s">
        <v>414</v>
      </c>
      <c r="K166" s="55" t="s">
        <v>359</v>
      </c>
      <c r="L166" s="55" t="s">
        <v>415</v>
      </c>
      <c r="M166" s="55" t="s">
        <v>549</v>
      </c>
      <c r="N166" s="69" t="s">
        <v>243</v>
      </c>
      <c r="O166" s="69" t="s">
        <v>244</v>
      </c>
      <c r="P166" s="89" t="s">
        <v>17</v>
      </c>
    </row>
    <row r="167" spans="1:16" s="4" customFormat="1" ht="18" customHeight="1" x14ac:dyDescent="0.25">
      <c r="A167" s="54">
        <v>166</v>
      </c>
      <c r="B167" s="54" t="s">
        <v>416</v>
      </c>
      <c r="C167" s="67" t="s">
        <v>417</v>
      </c>
      <c r="D167" s="67" t="s">
        <v>987</v>
      </c>
      <c r="E167" s="67" t="s">
        <v>239</v>
      </c>
      <c r="F167" s="55" t="s">
        <v>80</v>
      </c>
      <c r="G167" s="68">
        <v>8</v>
      </c>
      <c r="H167" s="68">
        <v>8</v>
      </c>
      <c r="I167" s="68">
        <v>8</v>
      </c>
      <c r="J167" s="67" t="s">
        <v>358</v>
      </c>
      <c r="K167" s="55" t="s">
        <v>359</v>
      </c>
      <c r="L167" s="55" t="s">
        <v>87</v>
      </c>
      <c r="M167" s="55" t="s">
        <v>549</v>
      </c>
      <c r="N167" s="69" t="s">
        <v>243</v>
      </c>
      <c r="O167" s="69" t="s">
        <v>244</v>
      </c>
      <c r="P167" s="89" t="s">
        <v>17</v>
      </c>
    </row>
    <row r="168" spans="1:16" s="4" customFormat="1" ht="18" customHeight="1" x14ac:dyDescent="0.25">
      <c r="A168" s="54">
        <v>167</v>
      </c>
      <c r="B168" s="54" t="s">
        <v>418</v>
      </c>
      <c r="C168" s="67" t="s">
        <v>419</v>
      </c>
      <c r="D168" s="67" t="s">
        <v>988</v>
      </c>
      <c r="E168" s="67" t="s">
        <v>239</v>
      </c>
      <c r="F168" s="55" t="s">
        <v>80</v>
      </c>
      <c r="G168" s="68">
        <v>70</v>
      </c>
      <c r="H168" s="68">
        <v>65</v>
      </c>
      <c r="I168" s="68">
        <v>13</v>
      </c>
      <c r="J168" s="67" t="s">
        <v>420</v>
      </c>
      <c r="K168" s="55" t="s">
        <v>378</v>
      </c>
      <c r="L168" s="55" t="s">
        <v>87</v>
      </c>
      <c r="M168" s="55" t="s">
        <v>549</v>
      </c>
      <c r="N168" s="69" t="s">
        <v>243</v>
      </c>
      <c r="O168" s="69" t="s">
        <v>244</v>
      </c>
      <c r="P168" s="89" t="s">
        <v>17</v>
      </c>
    </row>
    <row r="169" spans="1:16" s="4" customFormat="1" ht="18" customHeight="1" x14ac:dyDescent="0.25">
      <c r="A169" s="54">
        <v>168</v>
      </c>
      <c r="B169" s="54" t="s">
        <v>421</v>
      </c>
      <c r="C169" s="67" t="s">
        <v>422</v>
      </c>
      <c r="D169" s="67" t="s">
        <v>989</v>
      </c>
      <c r="E169" s="67" t="s">
        <v>239</v>
      </c>
      <c r="F169" s="55" t="s">
        <v>80</v>
      </c>
      <c r="G169" s="68">
        <v>70</v>
      </c>
      <c r="H169" s="68">
        <v>65</v>
      </c>
      <c r="I169" s="68">
        <v>13</v>
      </c>
      <c r="J169" s="67" t="s">
        <v>420</v>
      </c>
      <c r="K169" s="55" t="s">
        <v>378</v>
      </c>
      <c r="L169" s="55" t="s">
        <v>87</v>
      </c>
      <c r="M169" s="55" t="s">
        <v>549</v>
      </c>
      <c r="N169" s="69" t="s">
        <v>243</v>
      </c>
      <c r="O169" s="69" t="s">
        <v>244</v>
      </c>
      <c r="P169" s="89" t="s">
        <v>17</v>
      </c>
    </row>
    <row r="170" spans="1:16" s="4" customFormat="1" ht="18" customHeight="1" x14ac:dyDescent="0.25">
      <c r="A170" s="54">
        <v>169</v>
      </c>
      <c r="B170" s="54" t="s">
        <v>423</v>
      </c>
      <c r="C170" s="67" t="s">
        <v>424</v>
      </c>
      <c r="D170" s="67" t="s">
        <v>990</v>
      </c>
      <c r="E170" s="67" t="s">
        <v>239</v>
      </c>
      <c r="F170" s="55" t="s">
        <v>80</v>
      </c>
      <c r="G170" s="68">
        <v>8</v>
      </c>
      <c r="H170" s="68">
        <v>8</v>
      </c>
      <c r="I170" s="68">
        <v>8</v>
      </c>
      <c r="J170" s="67" t="s">
        <v>358</v>
      </c>
      <c r="K170" s="55" t="s">
        <v>359</v>
      </c>
      <c r="L170" s="55" t="s">
        <v>87</v>
      </c>
      <c r="M170" s="55" t="s">
        <v>549</v>
      </c>
      <c r="N170" s="69" t="s">
        <v>243</v>
      </c>
      <c r="O170" s="69" t="s">
        <v>244</v>
      </c>
      <c r="P170" s="89" t="s">
        <v>17</v>
      </c>
    </row>
    <row r="171" spans="1:16" s="4" customFormat="1" ht="18" customHeight="1" x14ac:dyDescent="0.25">
      <c r="A171" s="54">
        <v>170</v>
      </c>
      <c r="B171" s="54" t="s">
        <v>991</v>
      </c>
      <c r="C171" s="67" t="s">
        <v>992</v>
      </c>
      <c r="D171" s="67" t="s">
        <v>993</v>
      </c>
      <c r="E171" s="67" t="s">
        <v>239</v>
      </c>
      <c r="F171" s="55" t="s">
        <v>80</v>
      </c>
      <c r="G171" s="68">
        <v>27.08</v>
      </c>
      <c r="H171" s="68">
        <v>22</v>
      </c>
      <c r="I171" s="68">
        <v>22</v>
      </c>
      <c r="J171" s="67" t="s">
        <v>712</v>
      </c>
      <c r="K171" s="55" t="s">
        <v>378</v>
      </c>
      <c r="L171" s="55" t="s">
        <v>87</v>
      </c>
      <c r="M171" s="55" t="s">
        <v>546</v>
      </c>
      <c r="N171" s="69" t="s">
        <v>243</v>
      </c>
      <c r="O171" s="69" t="s">
        <v>244</v>
      </c>
      <c r="P171" s="89" t="s">
        <v>17</v>
      </c>
    </row>
    <row r="172" spans="1:16" s="4" customFormat="1" ht="18" customHeight="1" x14ac:dyDescent="0.25">
      <c r="A172" s="54">
        <v>171</v>
      </c>
      <c r="B172" s="54" t="s">
        <v>994</v>
      </c>
      <c r="C172" s="67" t="s">
        <v>425</v>
      </c>
      <c r="D172" s="67" t="s">
        <v>995</v>
      </c>
      <c r="E172" s="67" t="s">
        <v>239</v>
      </c>
      <c r="F172" s="55" t="s">
        <v>80</v>
      </c>
      <c r="G172" s="68">
        <v>39</v>
      </c>
      <c r="H172" s="68">
        <v>33</v>
      </c>
      <c r="I172" s="68">
        <v>13</v>
      </c>
      <c r="J172" s="67" t="s">
        <v>426</v>
      </c>
      <c r="K172" s="55" t="s">
        <v>378</v>
      </c>
      <c r="L172" s="55" t="s">
        <v>87</v>
      </c>
      <c r="M172" s="55" t="s">
        <v>549</v>
      </c>
      <c r="N172" s="69" t="s">
        <v>243</v>
      </c>
      <c r="O172" s="69" t="s">
        <v>244</v>
      </c>
      <c r="P172" s="89" t="s">
        <v>17</v>
      </c>
    </row>
    <row r="173" spans="1:16" s="4" customFormat="1" ht="18" customHeight="1" x14ac:dyDescent="0.25">
      <c r="A173" s="54">
        <v>172</v>
      </c>
      <c r="B173" s="54" t="s">
        <v>427</v>
      </c>
      <c r="C173" s="67" t="s">
        <v>428</v>
      </c>
      <c r="D173" s="67" t="s">
        <v>996</v>
      </c>
      <c r="E173" s="67" t="s">
        <v>239</v>
      </c>
      <c r="F173" s="55" t="s">
        <v>80</v>
      </c>
      <c r="G173" s="68">
        <v>19.64</v>
      </c>
      <c r="H173" s="68">
        <v>9.6</v>
      </c>
      <c r="I173" s="68">
        <v>9.6</v>
      </c>
      <c r="J173" s="67" t="s">
        <v>429</v>
      </c>
      <c r="K173" s="55" t="s">
        <v>359</v>
      </c>
      <c r="L173" s="55" t="s">
        <v>87</v>
      </c>
      <c r="M173" s="55" t="s">
        <v>549</v>
      </c>
      <c r="N173" s="69" t="s">
        <v>243</v>
      </c>
      <c r="O173" s="69" t="s">
        <v>244</v>
      </c>
      <c r="P173" s="89" t="s">
        <v>17</v>
      </c>
    </row>
    <row r="174" spans="1:16" s="4" customFormat="1" ht="18" customHeight="1" x14ac:dyDescent="0.25">
      <c r="A174" s="54">
        <v>173</v>
      </c>
      <c r="B174" s="54" t="s">
        <v>430</v>
      </c>
      <c r="C174" s="67" t="s">
        <v>431</v>
      </c>
      <c r="D174" s="67" t="s">
        <v>997</v>
      </c>
      <c r="E174" s="67" t="s">
        <v>239</v>
      </c>
      <c r="F174" s="55" t="s">
        <v>80</v>
      </c>
      <c r="G174" s="68">
        <v>8.1</v>
      </c>
      <c r="H174" s="68">
        <v>8</v>
      </c>
      <c r="I174" s="68">
        <v>8</v>
      </c>
      <c r="J174" s="67" t="s">
        <v>358</v>
      </c>
      <c r="K174" s="55" t="s">
        <v>359</v>
      </c>
      <c r="L174" s="55" t="s">
        <v>87</v>
      </c>
      <c r="M174" s="55" t="s">
        <v>549</v>
      </c>
      <c r="N174" s="69" t="s">
        <v>243</v>
      </c>
      <c r="O174" s="69" t="s">
        <v>244</v>
      </c>
      <c r="P174" s="89" t="s">
        <v>17</v>
      </c>
    </row>
    <row r="175" spans="1:16" s="4" customFormat="1" ht="18" customHeight="1" x14ac:dyDescent="0.25">
      <c r="A175" s="54">
        <v>174</v>
      </c>
      <c r="B175" s="54" t="s">
        <v>240</v>
      </c>
      <c r="C175" s="67" t="s">
        <v>241</v>
      </c>
      <c r="D175" s="67" t="s">
        <v>998</v>
      </c>
      <c r="E175" s="67" t="s">
        <v>239</v>
      </c>
      <c r="F175" s="55" t="s">
        <v>80</v>
      </c>
      <c r="G175" s="68">
        <v>143.91999999999999</v>
      </c>
      <c r="H175" s="68">
        <v>140</v>
      </c>
      <c r="I175" s="68">
        <v>20</v>
      </c>
      <c r="J175" s="67" t="s">
        <v>242</v>
      </c>
      <c r="K175" s="55" t="s">
        <v>83</v>
      </c>
      <c r="L175" s="55" t="s">
        <v>87</v>
      </c>
      <c r="M175" s="55" t="s">
        <v>546</v>
      </c>
      <c r="N175" s="69" t="s">
        <v>245</v>
      </c>
      <c r="O175" s="69" t="s">
        <v>244</v>
      </c>
      <c r="P175" s="89" t="s">
        <v>17</v>
      </c>
    </row>
    <row r="176" spans="1:16" s="4" customFormat="1" ht="18" customHeight="1" x14ac:dyDescent="0.25">
      <c r="A176" s="54">
        <v>175</v>
      </c>
      <c r="B176" s="54" t="s">
        <v>999</v>
      </c>
      <c r="C176" s="67" t="s">
        <v>247</v>
      </c>
      <c r="D176" s="67" t="s">
        <v>1000</v>
      </c>
      <c r="E176" s="67" t="s">
        <v>248</v>
      </c>
      <c r="F176" s="55" t="s">
        <v>80</v>
      </c>
      <c r="G176" s="68">
        <v>306.08</v>
      </c>
      <c r="H176" s="68">
        <v>300</v>
      </c>
      <c r="I176" s="68">
        <v>30</v>
      </c>
      <c r="J176" s="67" t="s">
        <v>249</v>
      </c>
      <c r="K176" s="55" t="s">
        <v>83</v>
      </c>
      <c r="L176" s="55" t="s">
        <v>120</v>
      </c>
      <c r="M176" s="55" t="s">
        <v>546</v>
      </c>
      <c r="N176" s="69" t="s">
        <v>250</v>
      </c>
      <c r="O176" s="69" t="s">
        <v>251</v>
      </c>
      <c r="P176" s="89" t="s">
        <v>17</v>
      </c>
    </row>
    <row r="177" spans="1:16" s="4" customFormat="1" ht="18" customHeight="1" x14ac:dyDescent="0.25">
      <c r="A177" s="54">
        <v>176</v>
      </c>
      <c r="B177" s="54" t="s">
        <v>1001</v>
      </c>
      <c r="C177" s="67" t="s">
        <v>1002</v>
      </c>
      <c r="D177" s="67" t="s">
        <v>1003</v>
      </c>
      <c r="E177" s="67" t="s">
        <v>248</v>
      </c>
      <c r="F177" s="55" t="s">
        <v>80</v>
      </c>
      <c r="G177" s="68">
        <v>52.52</v>
      </c>
      <c r="H177" s="68">
        <v>48</v>
      </c>
      <c r="I177" s="68">
        <v>16</v>
      </c>
      <c r="J177" s="67" t="s">
        <v>401</v>
      </c>
      <c r="K177" s="55" t="s">
        <v>378</v>
      </c>
      <c r="L177" s="55" t="s">
        <v>87</v>
      </c>
      <c r="M177" s="55" t="s">
        <v>546</v>
      </c>
      <c r="N177" s="69" t="s">
        <v>250</v>
      </c>
      <c r="O177" s="69" t="s">
        <v>251</v>
      </c>
      <c r="P177" s="89" t="s">
        <v>17</v>
      </c>
    </row>
    <row r="178" spans="1:16" s="4" customFormat="1" ht="18" customHeight="1" x14ac:dyDescent="0.25">
      <c r="A178" s="54">
        <v>177</v>
      </c>
      <c r="B178" s="54" t="s">
        <v>1004</v>
      </c>
      <c r="C178" s="67" t="s">
        <v>1005</v>
      </c>
      <c r="D178" s="67" t="s">
        <v>1006</v>
      </c>
      <c r="E178" s="67" t="s">
        <v>248</v>
      </c>
      <c r="F178" s="55" t="s">
        <v>80</v>
      </c>
      <c r="G178" s="68">
        <v>70.52</v>
      </c>
      <c r="H178" s="68">
        <v>66</v>
      </c>
      <c r="I178" s="68">
        <v>22</v>
      </c>
      <c r="J178" s="67" t="s">
        <v>707</v>
      </c>
      <c r="K178" s="55" t="s">
        <v>378</v>
      </c>
      <c r="L178" s="55" t="s">
        <v>87</v>
      </c>
      <c r="M178" s="55" t="s">
        <v>546</v>
      </c>
      <c r="N178" s="69" t="s">
        <v>250</v>
      </c>
      <c r="O178" s="69" t="s">
        <v>251</v>
      </c>
      <c r="P178" s="89" t="s">
        <v>17</v>
      </c>
    </row>
    <row r="179" spans="1:16" s="4" customFormat="1" ht="18" customHeight="1" x14ac:dyDescent="0.25">
      <c r="A179" s="54">
        <v>178</v>
      </c>
      <c r="B179" s="54" t="s">
        <v>252</v>
      </c>
      <c r="C179" s="67" t="s">
        <v>253</v>
      </c>
      <c r="D179" s="67" t="s">
        <v>86</v>
      </c>
      <c r="E179" s="67" t="s">
        <v>248</v>
      </c>
      <c r="F179" s="55" t="s">
        <v>80</v>
      </c>
      <c r="G179" s="68">
        <v>144.52000000000001</v>
      </c>
      <c r="H179" s="68">
        <v>140</v>
      </c>
      <c r="I179" s="68">
        <v>20</v>
      </c>
      <c r="J179" s="67" t="s">
        <v>242</v>
      </c>
      <c r="K179" s="55" t="s">
        <v>83</v>
      </c>
      <c r="L179" s="55" t="s">
        <v>87</v>
      </c>
      <c r="M179" s="55" t="s">
        <v>546</v>
      </c>
      <c r="N179" s="69" t="s">
        <v>250</v>
      </c>
      <c r="O179" s="69" t="s">
        <v>251</v>
      </c>
      <c r="P179" s="89" t="s">
        <v>17</v>
      </c>
    </row>
    <row r="180" spans="1:16" s="4" customFormat="1" ht="18" customHeight="1" x14ac:dyDescent="0.25">
      <c r="A180" s="54">
        <v>179</v>
      </c>
      <c r="B180" s="54" t="s">
        <v>1007</v>
      </c>
      <c r="C180" s="67" t="s">
        <v>1008</v>
      </c>
      <c r="D180" s="67" t="s">
        <v>1009</v>
      </c>
      <c r="E180" s="67" t="s">
        <v>248</v>
      </c>
      <c r="F180" s="55" t="s">
        <v>80</v>
      </c>
      <c r="G180" s="68">
        <v>68.52</v>
      </c>
      <c r="H180" s="68">
        <v>64</v>
      </c>
      <c r="I180" s="68">
        <v>16</v>
      </c>
      <c r="J180" s="67" t="s">
        <v>723</v>
      </c>
      <c r="K180" s="55" t="s">
        <v>378</v>
      </c>
      <c r="L180" s="55" t="s">
        <v>87</v>
      </c>
      <c r="M180" s="55" t="s">
        <v>546</v>
      </c>
      <c r="N180" s="69" t="s">
        <v>250</v>
      </c>
      <c r="O180" s="69" t="s">
        <v>251</v>
      </c>
      <c r="P180" s="89" t="s">
        <v>17</v>
      </c>
    </row>
    <row r="181" spans="1:16" s="4" customFormat="1" ht="18" customHeight="1" x14ac:dyDescent="0.25">
      <c r="A181" s="54">
        <v>180</v>
      </c>
      <c r="B181" s="54" t="s">
        <v>1010</v>
      </c>
      <c r="C181" s="67" t="s">
        <v>1011</v>
      </c>
      <c r="D181" s="67" t="s">
        <v>1012</v>
      </c>
      <c r="E181" s="67" t="s">
        <v>248</v>
      </c>
      <c r="F181" s="55" t="s">
        <v>80</v>
      </c>
      <c r="G181" s="68">
        <v>48</v>
      </c>
      <c r="H181" s="68">
        <v>48</v>
      </c>
      <c r="I181" s="68">
        <v>16</v>
      </c>
      <c r="J181" s="67" t="s">
        <v>401</v>
      </c>
      <c r="K181" s="55" t="s">
        <v>378</v>
      </c>
      <c r="L181" s="55" t="s">
        <v>87</v>
      </c>
      <c r="M181" s="55" t="s">
        <v>546</v>
      </c>
      <c r="N181" s="69" t="s">
        <v>250</v>
      </c>
      <c r="O181" s="69" t="s">
        <v>251</v>
      </c>
      <c r="P181" s="89" t="s">
        <v>17</v>
      </c>
    </row>
    <row r="182" spans="1:16" s="4" customFormat="1" ht="18" customHeight="1" x14ac:dyDescent="0.25">
      <c r="A182" s="54">
        <v>181</v>
      </c>
      <c r="B182" s="54" t="s">
        <v>1013</v>
      </c>
      <c r="C182" s="67" t="s">
        <v>1014</v>
      </c>
      <c r="D182" s="67" t="s">
        <v>1015</v>
      </c>
      <c r="E182" s="67" t="s">
        <v>248</v>
      </c>
      <c r="F182" s="55" t="s">
        <v>80</v>
      </c>
      <c r="G182" s="68">
        <v>84.02</v>
      </c>
      <c r="H182" s="68">
        <v>80</v>
      </c>
      <c r="I182" s="68">
        <v>16</v>
      </c>
      <c r="J182" s="67" t="s">
        <v>548</v>
      </c>
      <c r="K182" s="55" t="s">
        <v>378</v>
      </c>
      <c r="L182" s="55" t="s">
        <v>87</v>
      </c>
      <c r="M182" s="55" t="s">
        <v>546</v>
      </c>
      <c r="N182" s="69" t="s">
        <v>250</v>
      </c>
      <c r="O182" s="69" t="s">
        <v>251</v>
      </c>
      <c r="P182" s="89" t="s">
        <v>17</v>
      </c>
    </row>
    <row r="183" spans="1:16" s="4" customFormat="1" ht="18" customHeight="1" x14ac:dyDescent="0.25">
      <c r="A183" s="54">
        <v>182</v>
      </c>
      <c r="B183" s="54" t="s">
        <v>255</v>
      </c>
      <c r="C183" s="67" t="s">
        <v>256</v>
      </c>
      <c r="D183" s="67" t="s">
        <v>1016</v>
      </c>
      <c r="E183" s="67" t="s">
        <v>248</v>
      </c>
      <c r="F183" s="55" t="s">
        <v>80</v>
      </c>
      <c r="G183" s="68">
        <v>104.52</v>
      </c>
      <c r="H183" s="68">
        <v>100</v>
      </c>
      <c r="I183" s="68">
        <v>20</v>
      </c>
      <c r="J183" s="67" t="s">
        <v>111</v>
      </c>
      <c r="K183" s="55" t="s">
        <v>83</v>
      </c>
      <c r="L183" s="55" t="s">
        <v>87</v>
      </c>
      <c r="M183" s="55" t="s">
        <v>546</v>
      </c>
      <c r="N183" s="69" t="s">
        <v>209</v>
      </c>
      <c r="O183" s="69" t="s">
        <v>257</v>
      </c>
      <c r="P183" s="89" t="s">
        <v>17</v>
      </c>
    </row>
    <row r="184" spans="1:16" s="4" customFormat="1" ht="18" customHeight="1" x14ac:dyDescent="0.25">
      <c r="A184" s="54">
        <v>183</v>
      </c>
      <c r="B184" s="54" t="s">
        <v>258</v>
      </c>
      <c r="C184" s="67" t="s">
        <v>259</v>
      </c>
      <c r="D184" s="67" t="s">
        <v>1017</v>
      </c>
      <c r="E184" s="67" t="s">
        <v>248</v>
      </c>
      <c r="F184" s="55" t="s">
        <v>80</v>
      </c>
      <c r="G184" s="68">
        <v>204.6</v>
      </c>
      <c r="H184" s="68">
        <v>200</v>
      </c>
      <c r="I184" s="68">
        <v>20</v>
      </c>
      <c r="J184" s="67" t="s">
        <v>260</v>
      </c>
      <c r="K184" s="55" t="s">
        <v>83</v>
      </c>
      <c r="L184" s="55" t="s">
        <v>87</v>
      </c>
      <c r="M184" s="55" t="s">
        <v>546</v>
      </c>
      <c r="N184" s="69" t="s">
        <v>179</v>
      </c>
      <c r="O184" s="69" t="s">
        <v>180</v>
      </c>
      <c r="P184" s="89" t="s">
        <v>17</v>
      </c>
    </row>
    <row r="185" spans="1:16" s="4" customFormat="1" ht="18" customHeight="1" x14ac:dyDescent="0.25">
      <c r="A185" s="54">
        <v>184</v>
      </c>
      <c r="B185" s="54" t="s">
        <v>261</v>
      </c>
      <c r="C185" s="67" t="s">
        <v>262</v>
      </c>
      <c r="D185" s="67" t="s">
        <v>1018</v>
      </c>
      <c r="E185" s="67" t="s">
        <v>248</v>
      </c>
      <c r="F185" s="55" t="s">
        <v>80</v>
      </c>
      <c r="G185" s="68">
        <v>114.52</v>
      </c>
      <c r="H185" s="68">
        <v>110</v>
      </c>
      <c r="I185" s="68">
        <v>22</v>
      </c>
      <c r="J185" s="67" t="s">
        <v>263</v>
      </c>
      <c r="K185" s="55" t="s">
        <v>83</v>
      </c>
      <c r="L185" s="55" t="s">
        <v>87</v>
      </c>
      <c r="M185" s="55" t="s">
        <v>546</v>
      </c>
      <c r="N185" s="69" t="s">
        <v>179</v>
      </c>
      <c r="O185" s="69" t="s">
        <v>180</v>
      </c>
      <c r="P185" s="89" t="s">
        <v>17</v>
      </c>
    </row>
    <row r="186" spans="1:16" s="4" customFormat="1" ht="18" customHeight="1" x14ac:dyDescent="0.25">
      <c r="A186" s="54">
        <v>185</v>
      </c>
      <c r="B186" s="54" t="s">
        <v>264</v>
      </c>
      <c r="C186" s="67" t="s">
        <v>265</v>
      </c>
      <c r="D186" s="67" t="s">
        <v>1019</v>
      </c>
      <c r="E186" s="67" t="s">
        <v>248</v>
      </c>
      <c r="F186" s="55" t="s">
        <v>80</v>
      </c>
      <c r="G186" s="68">
        <v>795.2</v>
      </c>
      <c r="H186" s="68">
        <v>787</v>
      </c>
      <c r="I186" s="68">
        <v>110</v>
      </c>
      <c r="J186" s="67" t="s">
        <v>266</v>
      </c>
      <c r="K186" s="55" t="s">
        <v>83</v>
      </c>
      <c r="L186" s="55" t="s">
        <v>130</v>
      </c>
      <c r="M186" s="55" t="s">
        <v>546</v>
      </c>
      <c r="N186" s="69" t="s">
        <v>179</v>
      </c>
      <c r="O186" s="69" t="s">
        <v>180</v>
      </c>
      <c r="P186" s="89" t="s">
        <v>17</v>
      </c>
    </row>
    <row r="187" spans="1:16" s="4" customFormat="1" ht="18" customHeight="1" x14ac:dyDescent="0.25">
      <c r="A187" s="54">
        <v>186</v>
      </c>
      <c r="B187" s="54" t="s">
        <v>1020</v>
      </c>
      <c r="C187" s="67" t="s">
        <v>1021</v>
      </c>
      <c r="D187" s="67" t="s">
        <v>1022</v>
      </c>
      <c r="E187" s="67" t="s">
        <v>248</v>
      </c>
      <c r="F187" s="55" t="s">
        <v>80</v>
      </c>
      <c r="G187" s="68">
        <v>42.9</v>
      </c>
      <c r="H187" s="68">
        <v>39</v>
      </c>
      <c r="I187" s="68">
        <v>13</v>
      </c>
      <c r="J187" s="67" t="s">
        <v>547</v>
      </c>
      <c r="K187" s="55" t="s">
        <v>378</v>
      </c>
      <c r="L187" s="55" t="s">
        <v>87</v>
      </c>
      <c r="M187" s="55" t="s">
        <v>546</v>
      </c>
      <c r="N187" s="69" t="s">
        <v>179</v>
      </c>
      <c r="O187" s="69" t="s">
        <v>180</v>
      </c>
      <c r="P187" s="89" t="s">
        <v>17</v>
      </c>
    </row>
    <row r="188" spans="1:16" s="4" customFormat="1" ht="18" customHeight="1" x14ac:dyDescent="0.25">
      <c r="A188" s="54">
        <v>187</v>
      </c>
      <c r="B188" s="54" t="s">
        <v>1023</v>
      </c>
      <c r="C188" s="67" t="s">
        <v>1024</v>
      </c>
      <c r="D188" s="67" t="s">
        <v>1025</v>
      </c>
      <c r="E188" s="67" t="s">
        <v>248</v>
      </c>
      <c r="F188" s="55" t="s">
        <v>80</v>
      </c>
      <c r="G188" s="68">
        <v>42.9</v>
      </c>
      <c r="H188" s="68">
        <v>39</v>
      </c>
      <c r="I188" s="68">
        <v>13</v>
      </c>
      <c r="J188" s="67" t="s">
        <v>547</v>
      </c>
      <c r="K188" s="55" t="s">
        <v>378</v>
      </c>
      <c r="L188" s="55" t="s">
        <v>87</v>
      </c>
      <c r="M188" s="55" t="s">
        <v>546</v>
      </c>
      <c r="N188" s="69" t="s">
        <v>179</v>
      </c>
      <c r="O188" s="69" t="s">
        <v>180</v>
      </c>
      <c r="P188" s="89" t="s">
        <v>17</v>
      </c>
    </row>
    <row r="189" spans="1:16" s="4" customFormat="1" ht="18" customHeight="1" x14ac:dyDescent="0.25">
      <c r="A189" s="54">
        <v>188</v>
      </c>
      <c r="B189" s="54" t="s">
        <v>1026</v>
      </c>
      <c r="C189" s="67" t="s">
        <v>1027</v>
      </c>
      <c r="D189" s="67" t="s">
        <v>1028</v>
      </c>
      <c r="E189" s="67" t="s">
        <v>248</v>
      </c>
      <c r="F189" s="55" t="s">
        <v>80</v>
      </c>
      <c r="G189" s="68">
        <v>52</v>
      </c>
      <c r="H189" s="68">
        <v>48</v>
      </c>
      <c r="I189" s="68">
        <v>16</v>
      </c>
      <c r="J189" s="67" t="s">
        <v>401</v>
      </c>
      <c r="K189" s="55" t="s">
        <v>378</v>
      </c>
      <c r="L189" s="55" t="s">
        <v>87</v>
      </c>
      <c r="M189" s="55" t="s">
        <v>546</v>
      </c>
      <c r="N189" s="69" t="s">
        <v>179</v>
      </c>
      <c r="O189" s="69" t="s">
        <v>180</v>
      </c>
      <c r="P189" s="89" t="s">
        <v>17</v>
      </c>
    </row>
    <row r="190" spans="1:16" s="4" customFormat="1" ht="18" customHeight="1" x14ac:dyDescent="0.25">
      <c r="A190" s="54">
        <v>189</v>
      </c>
      <c r="B190" s="54" t="s">
        <v>267</v>
      </c>
      <c r="C190" s="67" t="s">
        <v>268</v>
      </c>
      <c r="D190" s="67" t="s">
        <v>1029</v>
      </c>
      <c r="E190" s="67" t="s">
        <v>248</v>
      </c>
      <c r="F190" s="55" t="s">
        <v>80</v>
      </c>
      <c r="G190" s="68">
        <v>164.6</v>
      </c>
      <c r="H190" s="68">
        <v>160</v>
      </c>
      <c r="I190" s="68">
        <v>20</v>
      </c>
      <c r="J190" s="67" t="s">
        <v>269</v>
      </c>
      <c r="K190" s="55" t="s">
        <v>83</v>
      </c>
      <c r="L190" s="55" t="s">
        <v>87</v>
      </c>
      <c r="M190" s="55" t="s">
        <v>546</v>
      </c>
      <c r="N190" s="69" t="s">
        <v>179</v>
      </c>
      <c r="O190" s="69" t="s">
        <v>180</v>
      </c>
      <c r="P190" s="89" t="s">
        <v>17</v>
      </c>
    </row>
    <row r="191" spans="1:16" s="4" customFormat="1" ht="18" customHeight="1" x14ac:dyDescent="0.25">
      <c r="A191" s="54">
        <v>190</v>
      </c>
      <c r="B191" s="54" t="s">
        <v>1030</v>
      </c>
      <c r="C191" s="67" t="s">
        <v>1031</v>
      </c>
      <c r="D191" s="67" t="s">
        <v>1032</v>
      </c>
      <c r="E191" s="67" t="s">
        <v>248</v>
      </c>
      <c r="F191" s="55" t="s">
        <v>80</v>
      </c>
      <c r="G191" s="68">
        <v>52</v>
      </c>
      <c r="H191" s="68">
        <v>48</v>
      </c>
      <c r="I191" s="68">
        <v>16</v>
      </c>
      <c r="J191" s="67" t="s">
        <v>401</v>
      </c>
      <c r="K191" s="55" t="s">
        <v>378</v>
      </c>
      <c r="L191" s="55" t="s">
        <v>87</v>
      </c>
      <c r="M191" s="55" t="s">
        <v>546</v>
      </c>
      <c r="N191" s="69" t="s">
        <v>179</v>
      </c>
      <c r="O191" s="69" t="s">
        <v>180</v>
      </c>
      <c r="P191" s="89" t="s">
        <v>17</v>
      </c>
    </row>
    <row r="192" spans="1:16" s="4" customFormat="1" ht="18" customHeight="1" x14ac:dyDescent="0.25">
      <c r="A192" s="54">
        <v>191</v>
      </c>
      <c r="B192" s="54" t="s">
        <v>1033</v>
      </c>
      <c r="C192" s="67" t="s">
        <v>1034</v>
      </c>
      <c r="D192" s="67" t="s">
        <v>1035</v>
      </c>
      <c r="E192" s="67" t="s">
        <v>248</v>
      </c>
      <c r="F192" s="55" t="s">
        <v>80</v>
      </c>
      <c r="G192" s="68">
        <v>40</v>
      </c>
      <c r="H192" s="68">
        <v>39</v>
      </c>
      <c r="I192" s="68">
        <v>13</v>
      </c>
      <c r="J192" s="67" t="s">
        <v>547</v>
      </c>
      <c r="K192" s="55" t="s">
        <v>378</v>
      </c>
      <c r="L192" s="55" t="s">
        <v>87</v>
      </c>
      <c r="M192" s="55" t="s">
        <v>546</v>
      </c>
      <c r="N192" s="69" t="s">
        <v>179</v>
      </c>
      <c r="O192" s="69" t="s">
        <v>180</v>
      </c>
      <c r="P192" s="89" t="s">
        <v>17</v>
      </c>
    </row>
    <row r="193" spans="1:16" s="4" customFormat="1" ht="18" customHeight="1" x14ac:dyDescent="0.25">
      <c r="A193" s="54">
        <v>192</v>
      </c>
      <c r="B193" s="54" t="s">
        <v>1036</v>
      </c>
      <c r="C193" s="67" t="s">
        <v>1037</v>
      </c>
      <c r="D193" s="67" t="s">
        <v>1038</v>
      </c>
      <c r="E193" s="67" t="s">
        <v>248</v>
      </c>
      <c r="F193" s="55" t="s">
        <v>80</v>
      </c>
      <c r="G193" s="68">
        <v>49</v>
      </c>
      <c r="H193" s="68">
        <v>48</v>
      </c>
      <c r="I193" s="68">
        <v>16</v>
      </c>
      <c r="J193" s="67" t="s">
        <v>401</v>
      </c>
      <c r="K193" s="55" t="s">
        <v>378</v>
      </c>
      <c r="L193" s="55" t="s">
        <v>87</v>
      </c>
      <c r="M193" s="55" t="s">
        <v>546</v>
      </c>
      <c r="N193" s="69" t="s">
        <v>179</v>
      </c>
      <c r="O193" s="69" t="s">
        <v>180</v>
      </c>
      <c r="P193" s="89" t="s">
        <v>17</v>
      </c>
    </row>
    <row r="194" spans="1:16" s="4" customFormat="1" ht="18" customHeight="1" x14ac:dyDescent="0.25">
      <c r="A194" s="54">
        <v>193</v>
      </c>
      <c r="B194" s="54" t="s">
        <v>1039</v>
      </c>
      <c r="C194" s="67" t="s">
        <v>1040</v>
      </c>
      <c r="D194" s="67" t="s">
        <v>1041</v>
      </c>
      <c r="E194" s="67" t="s">
        <v>248</v>
      </c>
      <c r="F194" s="55" t="s">
        <v>80</v>
      </c>
      <c r="G194" s="68">
        <v>40</v>
      </c>
      <c r="H194" s="68">
        <v>39</v>
      </c>
      <c r="I194" s="68">
        <v>13</v>
      </c>
      <c r="J194" s="67" t="s">
        <v>547</v>
      </c>
      <c r="K194" s="55" t="s">
        <v>378</v>
      </c>
      <c r="L194" s="55" t="s">
        <v>87</v>
      </c>
      <c r="M194" s="55" t="s">
        <v>546</v>
      </c>
      <c r="N194" s="69" t="s">
        <v>179</v>
      </c>
      <c r="O194" s="69" t="s">
        <v>180</v>
      </c>
      <c r="P194" s="89" t="s">
        <v>17</v>
      </c>
    </row>
    <row r="195" spans="1:16" s="4" customFormat="1" ht="18" customHeight="1" x14ac:dyDescent="0.25">
      <c r="A195" s="54">
        <v>194</v>
      </c>
      <c r="B195" s="54" t="s">
        <v>270</v>
      </c>
      <c r="C195" s="67" t="s">
        <v>271</v>
      </c>
      <c r="D195" s="67" t="s">
        <v>1042</v>
      </c>
      <c r="E195" s="67" t="s">
        <v>248</v>
      </c>
      <c r="F195" s="55" t="s">
        <v>80</v>
      </c>
      <c r="G195" s="68">
        <v>126.12</v>
      </c>
      <c r="H195" s="68">
        <v>120</v>
      </c>
      <c r="I195" s="68">
        <v>20</v>
      </c>
      <c r="J195" s="67" t="s">
        <v>272</v>
      </c>
      <c r="K195" s="55" t="s">
        <v>83</v>
      </c>
      <c r="L195" s="55" t="s">
        <v>87</v>
      </c>
      <c r="M195" s="55" t="s">
        <v>546</v>
      </c>
      <c r="N195" s="69" t="s">
        <v>179</v>
      </c>
      <c r="O195" s="69" t="s">
        <v>180</v>
      </c>
      <c r="P195" s="89" t="s">
        <v>17</v>
      </c>
    </row>
    <row r="196" spans="1:16" s="4" customFormat="1" ht="18" customHeight="1" x14ac:dyDescent="0.25">
      <c r="A196" s="54">
        <v>195</v>
      </c>
      <c r="B196" s="54" t="s">
        <v>1043</v>
      </c>
      <c r="C196" s="67" t="s">
        <v>1044</v>
      </c>
      <c r="D196" s="67" t="s">
        <v>1045</v>
      </c>
      <c r="E196" s="67" t="s">
        <v>248</v>
      </c>
      <c r="F196" s="55" t="s">
        <v>80</v>
      </c>
      <c r="G196" s="68">
        <v>110.12</v>
      </c>
      <c r="H196" s="68">
        <v>96</v>
      </c>
      <c r="I196" s="68">
        <v>16</v>
      </c>
      <c r="J196" s="67" t="s">
        <v>1046</v>
      </c>
      <c r="K196" s="55" t="s">
        <v>378</v>
      </c>
      <c r="L196" s="55" t="s">
        <v>87</v>
      </c>
      <c r="M196" s="55" t="s">
        <v>546</v>
      </c>
      <c r="N196" s="69" t="s">
        <v>179</v>
      </c>
      <c r="O196" s="69" t="s">
        <v>180</v>
      </c>
      <c r="P196" s="89" t="s">
        <v>17</v>
      </c>
    </row>
    <row r="197" spans="1:16" s="4" customFormat="1" ht="18" customHeight="1" x14ac:dyDescent="0.25">
      <c r="A197" s="54">
        <v>196</v>
      </c>
      <c r="B197" s="54" t="s">
        <v>274</v>
      </c>
      <c r="C197" s="67" t="s">
        <v>275</v>
      </c>
      <c r="D197" s="67" t="s">
        <v>1047</v>
      </c>
      <c r="E197" s="67" t="s">
        <v>248</v>
      </c>
      <c r="F197" s="55" t="s">
        <v>80</v>
      </c>
      <c r="G197" s="68">
        <v>104.52</v>
      </c>
      <c r="H197" s="68">
        <v>100</v>
      </c>
      <c r="I197" s="68">
        <v>20</v>
      </c>
      <c r="J197" s="67" t="s">
        <v>111</v>
      </c>
      <c r="K197" s="55" t="s">
        <v>83</v>
      </c>
      <c r="L197" s="55" t="s">
        <v>87</v>
      </c>
      <c r="M197" s="55" t="s">
        <v>546</v>
      </c>
      <c r="N197" s="69" t="s">
        <v>179</v>
      </c>
      <c r="O197" s="69" t="s">
        <v>180</v>
      </c>
      <c r="P197" s="89" t="s">
        <v>17</v>
      </c>
    </row>
    <row r="198" spans="1:16" s="4" customFormat="1" ht="18" customHeight="1" x14ac:dyDescent="0.25">
      <c r="A198" s="54">
        <v>197</v>
      </c>
      <c r="B198" s="54" t="s">
        <v>276</v>
      </c>
      <c r="C198" s="67" t="s">
        <v>277</v>
      </c>
      <c r="D198" s="67" t="s">
        <v>1048</v>
      </c>
      <c r="E198" s="67" t="s">
        <v>248</v>
      </c>
      <c r="F198" s="55" t="s">
        <v>80</v>
      </c>
      <c r="G198" s="68">
        <v>104.52</v>
      </c>
      <c r="H198" s="68">
        <v>100</v>
      </c>
      <c r="I198" s="68">
        <v>20</v>
      </c>
      <c r="J198" s="67" t="s">
        <v>111</v>
      </c>
      <c r="K198" s="55" t="s">
        <v>83</v>
      </c>
      <c r="L198" s="55" t="s">
        <v>87</v>
      </c>
      <c r="M198" s="55" t="s">
        <v>546</v>
      </c>
      <c r="N198" s="69" t="s">
        <v>179</v>
      </c>
      <c r="O198" s="69" t="s">
        <v>180</v>
      </c>
      <c r="P198" s="89" t="s">
        <v>17</v>
      </c>
    </row>
    <row r="199" spans="1:16" s="4" customFormat="1" ht="18" customHeight="1" x14ac:dyDescent="0.25">
      <c r="A199" s="54">
        <v>198</v>
      </c>
      <c r="B199" s="54" t="s">
        <v>278</v>
      </c>
      <c r="C199" s="67" t="s">
        <v>279</v>
      </c>
      <c r="D199" s="67" t="s">
        <v>1049</v>
      </c>
      <c r="E199" s="67" t="s">
        <v>248</v>
      </c>
      <c r="F199" s="55" t="s">
        <v>80</v>
      </c>
      <c r="G199" s="68">
        <v>2602.1999999999998</v>
      </c>
      <c r="H199" s="68">
        <v>2594</v>
      </c>
      <c r="I199" s="68">
        <v>110</v>
      </c>
      <c r="J199" s="67" t="s">
        <v>280</v>
      </c>
      <c r="K199" s="55" t="s">
        <v>169</v>
      </c>
      <c r="L199" s="55" t="s">
        <v>120</v>
      </c>
      <c r="M199" s="55" t="s">
        <v>546</v>
      </c>
      <c r="N199" s="69" t="s">
        <v>209</v>
      </c>
      <c r="O199" s="69" t="s">
        <v>281</v>
      </c>
      <c r="P199" s="89" t="s">
        <v>17</v>
      </c>
    </row>
    <row r="200" spans="1:16" s="4" customFormat="1" ht="18" customHeight="1" x14ac:dyDescent="0.25">
      <c r="A200" s="54">
        <v>199</v>
      </c>
      <c r="B200" s="54" t="s">
        <v>1052</v>
      </c>
      <c r="C200" s="67" t="s">
        <v>1053</v>
      </c>
      <c r="D200" s="67" t="s">
        <v>1054</v>
      </c>
      <c r="E200" s="67" t="s">
        <v>284</v>
      </c>
      <c r="F200" s="55" t="s">
        <v>80</v>
      </c>
      <c r="G200" s="68">
        <v>66.3</v>
      </c>
      <c r="H200" s="68">
        <v>60</v>
      </c>
      <c r="I200" s="68">
        <v>20</v>
      </c>
      <c r="J200" s="67" t="s">
        <v>406</v>
      </c>
      <c r="K200" s="55" t="s">
        <v>378</v>
      </c>
      <c r="L200" s="55" t="s">
        <v>87</v>
      </c>
      <c r="M200" s="55" t="s">
        <v>546</v>
      </c>
      <c r="N200" s="69" t="s">
        <v>151</v>
      </c>
      <c r="O200" s="69" t="s">
        <v>291</v>
      </c>
      <c r="P200" s="89" t="s">
        <v>100</v>
      </c>
    </row>
    <row r="201" spans="1:16" s="4" customFormat="1" ht="18" customHeight="1" x14ac:dyDescent="0.25">
      <c r="A201" s="54">
        <v>200</v>
      </c>
      <c r="B201" s="54" t="s">
        <v>282</v>
      </c>
      <c r="C201" s="67" t="s">
        <v>283</v>
      </c>
      <c r="D201" s="67" t="s">
        <v>1055</v>
      </c>
      <c r="E201" s="67" t="s">
        <v>284</v>
      </c>
      <c r="F201" s="55" t="s">
        <v>80</v>
      </c>
      <c r="G201" s="68">
        <v>130.4</v>
      </c>
      <c r="H201" s="68">
        <v>124</v>
      </c>
      <c r="I201" s="68">
        <v>22</v>
      </c>
      <c r="J201" s="67" t="s">
        <v>285</v>
      </c>
      <c r="K201" s="55" t="s">
        <v>83</v>
      </c>
      <c r="L201" s="55" t="s">
        <v>87</v>
      </c>
      <c r="M201" s="55" t="s">
        <v>546</v>
      </c>
      <c r="N201" s="69" t="s">
        <v>286</v>
      </c>
      <c r="O201" s="69" t="s">
        <v>287</v>
      </c>
      <c r="P201" s="89" t="s">
        <v>100</v>
      </c>
    </row>
    <row r="202" spans="1:16" s="4" customFormat="1" ht="18" customHeight="1" x14ac:dyDescent="0.25">
      <c r="A202" s="54">
        <v>201</v>
      </c>
      <c r="B202" s="54" t="s">
        <v>288</v>
      </c>
      <c r="C202" s="67" t="s">
        <v>289</v>
      </c>
      <c r="D202" s="67" t="s">
        <v>1056</v>
      </c>
      <c r="E202" s="67" t="s">
        <v>284</v>
      </c>
      <c r="F202" s="55" t="s">
        <v>80</v>
      </c>
      <c r="G202" s="68">
        <v>560.5</v>
      </c>
      <c r="H202" s="68">
        <v>553</v>
      </c>
      <c r="I202" s="68">
        <v>78</v>
      </c>
      <c r="J202" s="67" t="s">
        <v>290</v>
      </c>
      <c r="K202" s="55" t="s">
        <v>83</v>
      </c>
      <c r="L202" s="55" t="s">
        <v>87</v>
      </c>
      <c r="M202" s="55" t="s">
        <v>546</v>
      </c>
      <c r="N202" s="69" t="s">
        <v>151</v>
      </c>
      <c r="O202" s="69" t="s">
        <v>291</v>
      </c>
      <c r="P202" s="89" t="s">
        <v>100</v>
      </c>
    </row>
    <row r="203" spans="1:16" s="4" customFormat="1" ht="18" customHeight="1" x14ac:dyDescent="0.25">
      <c r="A203" s="54">
        <v>202</v>
      </c>
      <c r="B203" s="54" t="s">
        <v>292</v>
      </c>
      <c r="C203" s="67" t="s">
        <v>293</v>
      </c>
      <c r="D203" s="67" t="s">
        <v>1057</v>
      </c>
      <c r="E203" s="67" t="s">
        <v>284</v>
      </c>
      <c r="F203" s="55" t="s">
        <v>80</v>
      </c>
      <c r="G203" s="68">
        <v>226.9</v>
      </c>
      <c r="H203" s="68">
        <v>220</v>
      </c>
      <c r="I203" s="68">
        <v>20</v>
      </c>
      <c r="J203" s="67" t="s">
        <v>294</v>
      </c>
      <c r="K203" s="55" t="s">
        <v>83</v>
      </c>
      <c r="L203" s="55" t="s">
        <v>87</v>
      </c>
      <c r="M203" s="55" t="s">
        <v>546</v>
      </c>
      <c r="N203" s="69" t="s">
        <v>151</v>
      </c>
      <c r="O203" s="69" t="s">
        <v>291</v>
      </c>
      <c r="P203" s="89" t="s">
        <v>100</v>
      </c>
    </row>
    <row r="204" spans="1:16" s="4" customFormat="1" ht="18" customHeight="1" x14ac:dyDescent="0.25">
      <c r="A204" s="54">
        <v>203</v>
      </c>
      <c r="B204" s="54" t="s">
        <v>295</v>
      </c>
      <c r="C204" s="67" t="s">
        <v>296</v>
      </c>
      <c r="D204" s="67" t="s">
        <v>1058</v>
      </c>
      <c r="E204" s="67" t="s">
        <v>284</v>
      </c>
      <c r="F204" s="55" t="s">
        <v>80</v>
      </c>
      <c r="G204" s="68">
        <v>106.3</v>
      </c>
      <c r="H204" s="68">
        <v>100</v>
      </c>
      <c r="I204" s="68">
        <v>20</v>
      </c>
      <c r="J204" s="67" t="s">
        <v>111</v>
      </c>
      <c r="K204" s="55" t="s">
        <v>83</v>
      </c>
      <c r="L204" s="55" t="s">
        <v>87</v>
      </c>
      <c r="M204" s="55" t="s">
        <v>546</v>
      </c>
      <c r="N204" s="69" t="s">
        <v>286</v>
      </c>
      <c r="O204" s="69" t="s">
        <v>287</v>
      </c>
      <c r="P204" s="89" t="s">
        <v>100</v>
      </c>
    </row>
    <row r="205" spans="1:16" s="4" customFormat="1" ht="18" customHeight="1" x14ac:dyDescent="0.25">
      <c r="A205" s="54">
        <v>204</v>
      </c>
      <c r="B205" s="54" t="s">
        <v>1059</v>
      </c>
      <c r="C205" s="67" t="s">
        <v>1060</v>
      </c>
      <c r="D205" s="67" t="s">
        <v>1061</v>
      </c>
      <c r="E205" s="67" t="s">
        <v>284</v>
      </c>
      <c r="F205" s="55" t="s">
        <v>80</v>
      </c>
      <c r="G205" s="68">
        <v>60.08</v>
      </c>
      <c r="H205" s="68">
        <v>60</v>
      </c>
      <c r="I205" s="68">
        <v>20</v>
      </c>
      <c r="J205" s="67" t="s">
        <v>406</v>
      </c>
      <c r="K205" s="55" t="s">
        <v>378</v>
      </c>
      <c r="L205" s="55" t="s">
        <v>87</v>
      </c>
      <c r="M205" s="55" t="s">
        <v>546</v>
      </c>
      <c r="N205" s="69" t="s">
        <v>151</v>
      </c>
      <c r="O205" s="69" t="s">
        <v>291</v>
      </c>
      <c r="P205" s="89" t="s">
        <v>100</v>
      </c>
    </row>
    <row r="206" spans="1:16" s="4" customFormat="1" ht="18" customHeight="1" x14ac:dyDescent="0.25">
      <c r="A206" s="54">
        <v>205</v>
      </c>
      <c r="B206" s="54" t="s">
        <v>1062</v>
      </c>
      <c r="C206" s="67" t="s">
        <v>1063</v>
      </c>
      <c r="D206" s="67" t="s">
        <v>1064</v>
      </c>
      <c r="E206" s="67" t="s">
        <v>284</v>
      </c>
      <c r="F206" s="55" t="s">
        <v>80</v>
      </c>
      <c r="G206" s="68">
        <v>24.6</v>
      </c>
      <c r="H206" s="68">
        <v>16</v>
      </c>
      <c r="I206" s="68">
        <v>8</v>
      </c>
      <c r="J206" s="67" t="s">
        <v>726</v>
      </c>
      <c r="K206" s="55" t="s">
        <v>359</v>
      </c>
      <c r="L206" s="55" t="s">
        <v>87</v>
      </c>
      <c r="M206" s="55" t="s">
        <v>546</v>
      </c>
      <c r="N206" s="69" t="s">
        <v>286</v>
      </c>
      <c r="O206" s="69" t="s">
        <v>1065</v>
      </c>
      <c r="P206" s="89" t="s">
        <v>100</v>
      </c>
    </row>
    <row r="207" spans="1:16" s="4" customFormat="1" ht="18" customHeight="1" x14ac:dyDescent="0.25">
      <c r="A207" s="54">
        <v>206</v>
      </c>
      <c r="B207" s="54" t="s">
        <v>297</v>
      </c>
      <c r="C207" s="67" t="s">
        <v>298</v>
      </c>
      <c r="D207" s="67" t="s">
        <v>1066</v>
      </c>
      <c r="E207" s="67" t="s">
        <v>284</v>
      </c>
      <c r="F207" s="55" t="s">
        <v>80</v>
      </c>
      <c r="G207" s="68">
        <v>126.3</v>
      </c>
      <c r="H207" s="68">
        <v>120</v>
      </c>
      <c r="I207" s="68">
        <v>20</v>
      </c>
      <c r="J207" s="67" t="s">
        <v>272</v>
      </c>
      <c r="K207" s="55" t="s">
        <v>83</v>
      </c>
      <c r="L207" s="55" t="s">
        <v>87</v>
      </c>
      <c r="M207" s="55" t="s">
        <v>546</v>
      </c>
      <c r="N207" s="69" t="s">
        <v>286</v>
      </c>
      <c r="O207" s="69" t="s">
        <v>287</v>
      </c>
      <c r="P207" s="89" t="s">
        <v>100</v>
      </c>
    </row>
    <row r="208" spans="1:16" s="4" customFormat="1" ht="18" customHeight="1" x14ac:dyDescent="0.25">
      <c r="A208" s="54">
        <v>207</v>
      </c>
      <c r="B208" s="54" t="s">
        <v>1067</v>
      </c>
      <c r="C208" s="67" t="s">
        <v>1068</v>
      </c>
      <c r="D208" s="67" t="s">
        <v>1069</v>
      </c>
      <c r="E208" s="67" t="s">
        <v>284</v>
      </c>
      <c r="F208" s="55" t="s">
        <v>80</v>
      </c>
      <c r="G208" s="68">
        <v>24.6</v>
      </c>
      <c r="H208" s="68">
        <v>16</v>
      </c>
      <c r="I208" s="68">
        <v>8</v>
      </c>
      <c r="J208" s="67" t="s">
        <v>726</v>
      </c>
      <c r="K208" s="55" t="s">
        <v>359</v>
      </c>
      <c r="L208" s="55" t="s">
        <v>87</v>
      </c>
      <c r="M208" s="55" t="s">
        <v>546</v>
      </c>
      <c r="N208" s="69" t="s">
        <v>286</v>
      </c>
      <c r="O208" s="69" t="s">
        <v>287</v>
      </c>
      <c r="P208" s="89" t="s">
        <v>100</v>
      </c>
    </row>
    <row r="209" spans="1:16" s="4" customFormat="1" ht="18" customHeight="1" x14ac:dyDescent="0.25">
      <c r="A209" s="54">
        <v>208</v>
      </c>
      <c r="B209" s="54" t="s">
        <v>1070</v>
      </c>
      <c r="C209" s="67" t="s">
        <v>1071</v>
      </c>
      <c r="D209" s="67" t="s">
        <v>1072</v>
      </c>
      <c r="E209" s="67" t="s">
        <v>284</v>
      </c>
      <c r="F209" s="55" t="s">
        <v>80</v>
      </c>
      <c r="G209" s="68">
        <v>24.6</v>
      </c>
      <c r="H209" s="68">
        <v>16</v>
      </c>
      <c r="I209" s="68">
        <v>16</v>
      </c>
      <c r="J209" s="67" t="s">
        <v>376</v>
      </c>
      <c r="K209" s="55" t="s">
        <v>359</v>
      </c>
      <c r="L209" s="55" t="s">
        <v>87</v>
      </c>
      <c r="M209" s="55" t="s">
        <v>546</v>
      </c>
      <c r="N209" s="69" t="s">
        <v>286</v>
      </c>
      <c r="O209" s="69" t="s">
        <v>287</v>
      </c>
      <c r="P209" s="89" t="s">
        <v>100</v>
      </c>
    </row>
    <row r="210" spans="1:16" s="4" customFormat="1" ht="18" customHeight="1" x14ac:dyDescent="0.25">
      <c r="A210" s="54">
        <v>209</v>
      </c>
      <c r="B210" s="54" t="s">
        <v>137</v>
      </c>
      <c r="C210" s="67" t="s">
        <v>299</v>
      </c>
      <c r="D210" s="67" t="s">
        <v>1073</v>
      </c>
      <c r="E210" s="67" t="s">
        <v>284</v>
      </c>
      <c r="F210" s="55" t="s">
        <v>80</v>
      </c>
      <c r="G210" s="68">
        <v>344.4</v>
      </c>
      <c r="H210" s="68">
        <v>337</v>
      </c>
      <c r="I210" s="68">
        <v>60</v>
      </c>
      <c r="J210" s="67" t="s">
        <v>300</v>
      </c>
      <c r="K210" s="55" t="s">
        <v>83</v>
      </c>
      <c r="L210" s="55" t="s">
        <v>120</v>
      </c>
      <c r="M210" s="55" t="s">
        <v>546</v>
      </c>
      <c r="N210" s="69" t="s">
        <v>151</v>
      </c>
      <c r="O210" s="69" t="s">
        <v>291</v>
      </c>
      <c r="P210" s="89" t="s">
        <v>100</v>
      </c>
    </row>
    <row r="211" spans="1:16" s="4" customFormat="1" ht="18" customHeight="1" x14ac:dyDescent="0.25">
      <c r="A211" s="54">
        <v>210</v>
      </c>
      <c r="B211" s="54" t="s">
        <v>301</v>
      </c>
      <c r="C211" s="67" t="s">
        <v>302</v>
      </c>
      <c r="D211" s="67" t="s">
        <v>1074</v>
      </c>
      <c r="E211" s="67" t="s">
        <v>284</v>
      </c>
      <c r="F211" s="55" t="s">
        <v>80</v>
      </c>
      <c r="G211" s="68">
        <v>126.3</v>
      </c>
      <c r="H211" s="68">
        <v>120</v>
      </c>
      <c r="I211" s="68">
        <v>20</v>
      </c>
      <c r="J211" s="67" t="s">
        <v>272</v>
      </c>
      <c r="K211" s="55" t="s">
        <v>83</v>
      </c>
      <c r="L211" s="55" t="s">
        <v>87</v>
      </c>
      <c r="M211" s="55" t="s">
        <v>546</v>
      </c>
      <c r="N211" s="69" t="s">
        <v>286</v>
      </c>
      <c r="O211" s="69" t="s">
        <v>287</v>
      </c>
      <c r="P211" s="89" t="s">
        <v>100</v>
      </c>
    </row>
    <row r="212" spans="1:16" s="4" customFormat="1" ht="18" customHeight="1" x14ac:dyDescent="0.25">
      <c r="A212" s="54">
        <v>211</v>
      </c>
      <c r="B212" s="54" t="s">
        <v>1075</v>
      </c>
      <c r="C212" s="67" t="s">
        <v>303</v>
      </c>
      <c r="D212" s="67" t="s">
        <v>1076</v>
      </c>
      <c r="E212" s="67" t="s">
        <v>304</v>
      </c>
      <c r="F212" s="55" t="s">
        <v>80</v>
      </c>
      <c r="G212" s="68">
        <v>204.6</v>
      </c>
      <c r="H212" s="68">
        <v>200</v>
      </c>
      <c r="I212" s="68">
        <v>20</v>
      </c>
      <c r="J212" s="67" t="s">
        <v>260</v>
      </c>
      <c r="K212" s="55" t="s">
        <v>83</v>
      </c>
      <c r="L212" s="55" t="s">
        <v>87</v>
      </c>
      <c r="M212" s="55" t="s">
        <v>546</v>
      </c>
      <c r="N212" s="69" t="s">
        <v>179</v>
      </c>
      <c r="O212" s="69" t="s">
        <v>180</v>
      </c>
      <c r="P212" s="89" t="s">
        <v>17</v>
      </c>
    </row>
    <row r="213" spans="1:16" s="4" customFormat="1" ht="18" customHeight="1" x14ac:dyDescent="0.25">
      <c r="A213" s="54">
        <v>212</v>
      </c>
      <c r="B213" s="54" t="s">
        <v>305</v>
      </c>
      <c r="C213" s="67" t="s">
        <v>306</v>
      </c>
      <c r="D213" s="67" t="s">
        <v>1077</v>
      </c>
      <c r="E213" s="67" t="s">
        <v>304</v>
      </c>
      <c r="F213" s="55" t="s">
        <v>80</v>
      </c>
      <c r="G213" s="68">
        <v>114.52</v>
      </c>
      <c r="H213" s="68">
        <v>110</v>
      </c>
      <c r="I213" s="68">
        <v>22</v>
      </c>
      <c r="J213" s="67" t="s">
        <v>263</v>
      </c>
      <c r="K213" s="55" t="s">
        <v>83</v>
      </c>
      <c r="L213" s="55" t="s">
        <v>87</v>
      </c>
      <c r="M213" s="55" t="s">
        <v>546</v>
      </c>
      <c r="N213" s="69" t="s">
        <v>179</v>
      </c>
      <c r="O213" s="69" t="s">
        <v>180</v>
      </c>
      <c r="P213" s="89" t="s">
        <v>17</v>
      </c>
    </row>
    <row r="214" spans="1:16" s="4" customFormat="1" ht="18" customHeight="1" x14ac:dyDescent="0.25">
      <c r="A214" s="54">
        <v>213</v>
      </c>
      <c r="B214" s="54" t="s">
        <v>1078</v>
      </c>
      <c r="C214" s="67" t="s">
        <v>1079</v>
      </c>
      <c r="D214" s="67" t="s">
        <v>1080</v>
      </c>
      <c r="E214" s="67" t="s">
        <v>304</v>
      </c>
      <c r="F214" s="55" t="s">
        <v>80</v>
      </c>
      <c r="G214" s="68">
        <v>17</v>
      </c>
      <c r="H214" s="68">
        <v>13</v>
      </c>
      <c r="I214" s="68">
        <v>13</v>
      </c>
      <c r="J214" s="67" t="s">
        <v>411</v>
      </c>
      <c r="K214" s="55" t="s">
        <v>359</v>
      </c>
      <c r="L214" s="55" t="s">
        <v>87</v>
      </c>
      <c r="M214" s="55" t="s">
        <v>546</v>
      </c>
      <c r="N214" s="69" t="s">
        <v>245</v>
      </c>
      <c r="O214" s="69" t="s">
        <v>211</v>
      </c>
      <c r="P214" s="89" t="s">
        <v>17</v>
      </c>
    </row>
    <row r="215" spans="1:16" s="4" customFormat="1" ht="18" customHeight="1" x14ac:dyDescent="0.25">
      <c r="A215" s="54">
        <v>214</v>
      </c>
      <c r="B215" s="54" t="s">
        <v>1081</v>
      </c>
      <c r="C215" s="67" t="s">
        <v>1082</v>
      </c>
      <c r="D215" s="67" t="s">
        <v>1083</v>
      </c>
      <c r="E215" s="67" t="s">
        <v>304</v>
      </c>
      <c r="F215" s="55" t="s">
        <v>80</v>
      </c>
      <c r="G215" s="68">
        <v>43</v>
      </c>
      <c r="H215" s="68">
        <v>39</v>
      </c>
      <c r="I215" s="68">
        <v>13</v>
      </c>
      <c r="J215" s="67" t="s">
        <v>547</v>
      </c>
      <c r="K215" s="55" t="s">
        <v>378</v>
      </c>
      <c r="L215" s="55" t="s">
        <v>87</v>
      </c>
      <c r="M215" s="55" t="s">
        <v>546</v>
      </c>
      <c r="N215" s="69" t="s">
        <v>245</v>
      </c>
      <c r="O215" s="69" t="s">
        <v>211</v>
      </c>
      <c r="P215" s="89" t="s">
        <v>17</v>
      </c>
    </row>
    <row r="216" spans="1:16" s="4" customFormat="1" ht="18" customHeight="1" x14ac:dyDescent="0.25">
      <c r="A216" s="54">
        <v>215</v>
      </c>
      <c r="B216" s="54" t="s">
        <v>1084</v>
      </c>
      <c r="C216" s="67" t="s">
        <v>1085</v>
      </c>
      <c r="D216" s="67" t="s">
        <v>1086</v>
      </c>
      <c r="E216" s="67" t="s">
        <v>304</v>
      </c>
      <c r="F216" s="55" t="s">
        <v>80</v>
      </c>
      <c r="G216" s="68">
        <v>14</v>
      </c>
      <c r="H216" s="68">
        <v>10</v>
      </c>
      <c r="I216" s="68">
        <v>10</v>
      </c>
      <c r="J216" s="67" t="s">
        <v>397</v>
      </c>
      <c r="K216" s="55" t="s">
        <v>359</v>
      </c>
      <c r="L216" s="55" t="s">
        <v>87</v>
      </c>
      <c r="M216" s="55" t="s">
        <v>546</v>
      </c>
      <c r="N216" s="69" t="s">
        <v>245</v>
      </c>
      <c r="O216" s="69" t="s">
        <v>211</v>
      </c>
      <c r="P216" s="89" t="s">
        <v>17</v>
      </c>
    </row>
    <row r="217" spans="1:16" s="4" customFormat="1" ht="18" customHeight="1" x14ac:dyDescent="0.25">
      <c r="A217" s="54">
        <v>216</v>
      </c>
      <c r="B217" s="54" t="s">
        <v>1087</v>
      </c>
      <c r="C217" s="67" t="s">
        <v>1088</v>
      </c>
      <c r="D217" s="67" t="s">
        <v>1089</v>
      </c>
      <c r="E217" s="67" t="s">
        <v>304</v>
      </c>
      <c r="F217" s="55" t="s">
        <v>80</v>
      </c>
      <c r="G217" s="68">
        <v>14</v>
      </c>
      <c r="H217" s="68">
        <v>10</v>
      </c>
      <c r="I217" s="68">
        <v>10</v>
      </c>
      <c r="J217" s="67" t="s">
        <v>397</v>
      </c>
      <c r="K217" s="55" t="s">
        <v>359</v>
      </c>
      <c r="L217" s="55" t="s">
        <v>87</v>
      </c>
      <c r="M217" s="55" t="s">
        <v>546</v>
      </c>
      <c r="N217" s="69" t="s">
        <v>245</v>
      </c>
      <c r="O217" s="69" t="s">
        <v>211</v>
      </c>
      <c r="P217" s="89" t="s">
        <v>17</v>
      </c>
    </row>
    <row r="218" spans="1:16" s="4" customFormat="1" ht="18" customHeight="1" x14ac:dyDescent="0.25">
      <c r="A218" s="54">
        <v>217</v>
      </c>
      <c r="B218" s="54" t="s">
        <v>1090</v>
      </c>
      <c r="C218" s="67" t="s">
        <v>1091</v>
      </c>
      <c r="D218" s="67" t="s">
        <v>1092</v>
      </c>
      <c r="E218" s="67" t="s">
        <v>304</v>
      </c>
      <c r="F218" s="55" t="s">
        <v>80</v>
      </c>
      <c r="G218" s="68">
        <v>17</v>
      </c>
      <c r="H218" s="68">
        <v>13</v>
      </c>
      <c r="I218" s="68">
        <v>13</v>
      </c>
      <c r="J218" s="67" t="s">
        <v>411</v>
      </c>
      <c r="K218" s="55" t="s">
        <v>359</v>
      </c>
      <c r="L218" s="55" t="s">
        <v>87</v>
      </c>
      <c r="M218" s="55" t="s">
        <v>546</v>
      </c>
      <c r="N218" s="69" t="s">
        <v>245</v>
      </c>
      <c r="O218" s="69" t="s">
        <v>211</v>
      </c>
      <c r="P218" s="89" t="s">
        <v>17</v>
      </c>
    </row>
    <row r="219" spans="1:16" s="4" customFormat="1" ht="18" customHeight="1" x14ac:dyDescent="0.25">
      <c r="A219" s="54">
        <v>218</v>
      </c>
      <c r="B219" s="54" t="s">
        <v>1093</v>
      </c>
      <c r="C219" s="67" t="s">
        <v>1094</v>
      </c>
      <c r="D219" s="67" t="s">
        <v>1095</v>
      </c>
      <c r="E219" s="67" t="s">
        <v>304</v>
      </c>
      <c r="F219" s="55" t="s">
        <v>80</v>
      </c>
      <c r="G219" s="68">
        <v>17</v>
      </c>
      <c r="H219" s="68">
        <v>13</v>
      </c>
      <c r="I219" s="68">
        <v>13</v>
      </c>
      <c r="J219" s="67" t="s">
        <v>411</v>
      </c>
      <c r="K219" s="55" t="s">
        <v>359</v>
      </c>
      <c r="L219" s="55" t="s">
        <v>87</v>
      </c>
      <c r="M219" s="55" t="s">
        <v>546</v>
      </c>
      <c r="N219" s="69" t="s">
        <v>245</v>
      </c>
      <c r="O219" s="69" t="s">
        <v>211</v>
      </c>
      <c r="P219" s="89" t="s">
        <v>17</v>
      </c>
    </row>
    <row r="220" spans="1:16" s="4" customFormat="1" ht="18" customHeight="1" x14ac:dyDescent="0.25">
      <c r="A220" s="54">
        <v>219</v>
      </c>
      <c r="B220" s="54" t="s">
        <v>1096</v>
      </c>
      <c r="C220" s="67" t="s">
        <v>1097</v>
      </c>
      <c r="D220" s="67" t="s">
        <v>1098</v>
      </c>
      <c r="E220" s="67" t="s">
        <v>304</v>
      </c>
      <c r="F220" s="55" t="s">
        <v>80</v>
      </c>
      <c r="G220" s="68">
        <v>14</v>
      </c>
      <c r="H220" s="68">
        <v>10</v>
      </c>
      <c r="I220" s="68">
        <v>10</v>
      </c>
      <c r="J220" s="67" t="s">
        <v>397</v>
      </c>
      <c r="K220" s="55" t="s">
        <v>359</v>
      </c>
      <c r="L220" s="55" t="s">
        <v>87</v>
      </c>
      <c r="M220" s="55" t="s">
        <v>546</v>
      </c>
      <c r="N220" s="69" t="s">
        <v>245</v>
      </c>
      <c r="O220" s="69" t="s">
        <v>211</v>
      </c>
      <c r="P220" s="89" t="s">
        <v>17</v>
      </c>
    </row>
    <row r="221" spans="1:16" s="4" customFormat="1" ht="18" customHeight="1" x14ac:dyDescent="0.25">
      <c r="A221" s="54">
        <v>220</v>
      </c>
      <c r="B221" s="54" t="s">
        <v>1099</v>
      </c>
      <c r="C221" s="67" t="s">
        <v>1100</v>
      </c>
      <c r="D221" s="67" t="s">
        <v>1101</v>
      </c>
      <c r="E221" s="67" t="s">
        <v>304</v>
      </c>
      <c r="F221" s="55" t="s">
        <v>80</v>
      </c>
      <c r="G221" s="68">
        <v>17</v>
      </c>
      <c r="H221" s="68">
        <v>13</v>
      </c>
      <c r="I221" s="68">
        <v>13</v>
      </c>
      <c r="J221" s="67" t="s">
        <v>411</v>
      </c>
      <c r="K221" s="55" t="s">
        <v>359</v>
      </c>
      <c r="L221" s="55" t="s">
        <v>87</v>
      </c>
      <c r="M221" s="55" t="s">
        <v>546</v>
      </c>
      <c r="N221" s="69" t="s">
        <v>245</v>
      </c>
      <c r="O221" s="69" t="s">
        <v>211</v>
      </c>
      <c r="P221" s="89" t="s">
        <v>17</v>
      </c>
    </row>
    <row r="222" spans="1:16" s="4" customFormat="1" ht="18" customHeight="1" x14ac:dyDescent="0.25">
      <c r="A222" s="54">
        <v>221</v>
      </c>
      <c r="B222" s="54" t="s">
        <v>1102</v>
      </c>
      <c r="C222" s="67" t="s">
        <v>1103</v>
      </c>
      <c r="D222" s="67" t="s">
        <v>1104</v>
      </c>
      <c r="E222" s="67" t="s">
        <v>304</v>
      </c>
      <c r="F222" s="55" t="s">
        <v>80</v>
      </c>
      <c r="G222" s="68">
        <v>14</v>
      </c>
      <c r="H222" s="68">
        <v>10</v>
      </c>
      <c r="I222" s="68">
        <v>10</v>
      </c>
      <c r="J222" s="67" t="s">
        <v>397</v>
      </c>
      <c r="K222" s="55" t="s">
        <v>359</v>
      </c>
      <c r="L222" s="55" t="s">
        <v>87</v>
      </c>
      <c r="M222" s="55" t="s">
        <v>546</v>
      </c>
      <c r="N222" s="69" t="s">
        <v>245</v>
      </c>
      <c r="O222" s="69" t="s">
        <v>211</v>
      </c>
      <c r="P222" s="89" t="s">
        <v>17</v>
      </c>
    </row>
    <row r="223" spans="1:16" s="4" customFormat="1" ht="18" customHeight="1" x14ac:dyDescent="0.25">
      <c r="A223" s="54">
        <v>222</v>
      </c>
      <c r="B223" s="54" t="s">
        <v>1105</v>
      </c>
      <c r="C223" s="67" t="s">
        <v>1106</v>
      </c>
      <c r="D223" s="67" t="s">
        <v>1107</v>
      </c>
      <c r="E223" s="67" t="s">
        <v>304</v>
      </c>
      <c r="F223" s="55" t="s">
        <v>80</v>
      </c>
      <c r="G223" s="68">
        <v>17</v>
      </c>
      <c r="H223" s="68">
        <v>13</v>
      </c>
      <c r="I223" s="68">
        <v>13</v>
      </c>
      <c r="J223" s="67" t="s">
        <v>411</v>
      </c>
      <c r="K223" s="55" t="s">
        <v>359</v>
      </c>
      <c r="L223" s="55" t="s">
        <v>87</v>
      </c>
      <c r="M223" s="55" t="s">
        <v>546</v>
      </c>
      <c r="N223" s="69" t="s">
        <v>245</v>
      </c>
      <c r="O223" s="69" t="s">
        <v>211</v>
      </c>
      <c r="P223" s="89" t="s">
        <v>17</v>
      </c>
    </row>
    <row r="224" spans="1:16" s="4" customFormat="1" ht="18" customHeight="1" x14ac:dyDescent="0.25">
      <c r="A224" s="54">
        <v>223</v>
      </c>
      <c r="B224" s="54" t="s">
        <v>1108</v>
      </c>
      <c r="C224" s="67" t="s">
        <v>1109</v>
      </c>
      <c r="D224" s="67" t="s">
        <v>1110</v>
      </c>
      <c r="E224" s="67" t="s">
        <v>304</v>
      </c>
      <c r="F224" s="55" t="s">
        <v>80</v>
      </c>
      <c r="G224" s="68">
        <v>24</v>
      </c>
      <c r="H224" s="68">
        <v>20</v>
      </c>
      <c r="I224" s="68">
        <v>20</v>
      </c>
      <c r="J224" s="67" t="s">
        <v>496</v>
      </c>
      <c r="K224" s="55" t="s">
        <v>378</v>
      </c>
      <c r="L224" s="55" t="s">
        <v>87</v>
      </c>
      <c r="M224" s="55" t="s">
        <v>546</v>
      </c>
      <c r="N224" s="69" t="s">
        <v>245</v>
      </c>
      <c r="O224" s="69" t="s">
        <v>211</v>
      </c>
      <c r="P224" s="89" t="s">
        <v>17</v>
      </c>
    </row>
    <row r="225" spans="1:16" s="4" customFormat="1" ht="18" customHeight="1" x14ac:dyDescent="0.25">
      <c r="A225" s="54">
        <v>224</v>
      </c>
      <c r="B225" s="54" t="s">
        <v>1111</v>
      </c>
      <c r="C225" s="67" t="s">
        <v>1112</v>
      </c>
      <c r="D225" s="67" t="s">
        <v>1113</v>
      </c>
      <c r="E225" s="67" t="s">
        <v>304</v>
      </c>
      <c r="F225" s="55" t="s">
        <v>80</v>
      </c>
      <c r="G225" s="68">
        <v>14</v>
      </c>
      <c r="H225" s="68">
        <v>10</v>
      </c>
      <c r="I225" s="68">
        <v>10</v>
      </c>
      <c r="J225" s="67" t="s">
        <v>397</v>
      </c>
      <c r="K225" s="55" t="s">
        <v>359</v>
      </c>
      <c r="L225" s="55" t="s">
        <v>87</v>
      </c>
      <c r="M225" s="55" t="s">
        <v>546</v>
      </c>
      <c r="N225" s="69" t="s">
        <v>245</v>
      </c>
      <c r="O225" s="69" t="s">
        <v>211</v>
      </c>
      <c r="P225" s="89" t="s">
        <v>17</v>
      </c>
    </row>
    <row r="226" spans="1:16" s="4" customFormat="1" ht="18" customHeight="1" x14ac:dyDescent="0.25">
      <c r="A226" s="54">
        <v>225</v>
      </c>
      <c r="B226" s="54" t="s">
        <v>1114</v>
      </c>
      <c r="C226" s="67" t="s">
        <v>1115</v>
      </c>
      <c r="D226" s="67" t="s">
        <v>1116</v>
      </c>
      <c r="E226" s="67" t="s">
        <v>304</v>
      </c>
      <c r="F226" s="55" t="s">
        <v>80</v>
      </c>
      <c r="G226" s="68">
        <v>14</v>
      </c>
      <c r="H226" s="68">
        <v>10</v>
      </c>
      <c r="I226" s="68">
        <v>10</v>
      </c>
      <c r="J226" s="67" t="s">
        <v>397</v>
      </c>
      <c r="K226" s="55" t="s">
        <v>359</v>
      </c>
      <c r="L226" s="55" t="s">
        <v>87</v>
      </c>
      <c r="M226" s="55" t="s">
        <v>546</v>
      </c>
      <c r="N226" s="69" t="s">
        <v>245</v>
      </c>
      <c r="O226" s="69" t="s">
        <v>211</v>
      </c>
      <c r="P226" s="89" t="s">
        <v>17</v>
      </c>
    </row>
    <row r="227" spans="1:16" s="4" customFormat="1" ht="18" customHeight="1" x14ac:dyDescent="0.25">
      <c r="A227" s="54">
        <v>226</v>
      </c>
      <c r="B227" s="54" t="s">
        <v>1117</v>
      </c>
      <c r="C227" s="67" t="s">
        <v>1118</v>
      </c>
      <c r="D227" s="67" t="s">
        <v>1119</v>
      </c>
      <c r="E227" s="67" t="s">
        <v>304</v>
      </c>
      <c r="F227" s="55" t="s">
        <v>80</v>
      </c>
      <c r="G227" s="68">
        <v>20</v>
      </c>
      <c r="H227" s="68">
        <v>16</v>
      </c>
      <c r="I227" s="68">
        <v>16</v>
      </c>
      <c r="J227" s="67" t="s">
        <v>376</v>
      </c>
      <c r="K227" s="55" t="s">
        <v>359</v>
      </c>
      <c r="L227" s="55" t="s">
        <v>87</v>
      </c>
      <c r="M227" s="55" t="s">
        <v>546</v>
      </c>
      <c r="N227" s="69" t="s">
        <v>245</v>
      </c>
      <c r="O227" s="69" t="s">
        <v>211</v>
      </c>
      <c r="P227" s="89" t="s">
        <v>17</v>
      </c>
    </row>
    <row r="228" spans="1:16" s="4" customFormat="1" ht="18" customHeight="1" x14ac:dyDescent="0.25">
      <c r="A228" s="54">
        <v>227</v>
      </c>
      <c r="B228" s="54" t="s">
        <v>1120</v>
      </c>
      <c r="C228" s="67" t="s">
        <v>1121</v>
      </c>
      <c r="D228" s="67" t="s">
        <v>1122</v>
      </c>
      <c r="E228" s="67" t="s">
        <v>304</v>
      </c>
      <c r="F228" s="55" t="s">
        <v>80</v>
      </c>
      <c r="G228" s="68">
        <v>43</v>
      </c>
      <c r="H228" s="68">
        <v>39</v>
      </c>
      <c r="I228" s="68">
        <v>13</v>
      </c>
      <c r="J228" s="67" t="s">
        <v>547</v>
      </c>
      <c r="K228" s="55" t="s">
        <v>378</v>
      </c>
      <c r="L228" s="55" t="s">
        <v>87</v>
      </c>
      <c r="M228" s="55" t="s">
        <v>546</v>
      </c>
      <c r="N228" s="69" t="s">
        <v>245</v>
      </c>
      <c r="O228" s="69" t="s">
        <v>211</v>
      </c>
      <c r="P228" s="89" t="s">
        <v>17</v>
      </c>
    </row>
    <row r="229" spans="1:16" s="4" customFormat="1" ht="18" customHeight="1" x14ac:dyDescent="0.25">
      <c r="A229" s="54">
        <v>228</v>
      </c>
      <c r="B229" s="54" t="s">
        <v>372</v>
      </c>
      <c r="C229" s="67" t="s">
        <v>1123</v>
      </c>
      <c r="D229" s="67" t="s">
        <v>1124</v>
      </c>
      <c r="E229" s="67" t="s">
        <v>304</v>
      </c>
      <c r="F229" s="55" t="s">
        <v>80</v>
      </c>
      <c r="G229" s="68">
        <v>17</v>
      </c>
      <c r="H229" s="68">
        <v>13</v>
      </c>
      <c r="I229" s="68">
        <v>13</v>
      </c>
      <c r="J229" s="67" t="s">
        <v>411</v>
      </c>
      <c r="K229" s="55" t="s">
        <v>359</v>
      </c>
      <c r="L229" s="55" t="s">
        <v>87</v>
      </c>
      <c r="M229" s="55" t="s">
        <v>546</v>
      </c>
      <c r="N229" s="69" t="s">
        <v>245</v>
      </c>
      <c r="O229" s="69" t="s">
        <v>211</v>
      </c>
      <c r="P229" s="89" t="s">
        <v>17</v>
      </c>
    </row>
    <row r="230" spans="1:16" s="4" customFormat="1" ht="18" customHeight="1" x14ac:dyDescent="0.25">
      <c r="A230" s="54">
        <v>229</v>
      </c>
      <c r="B230" s="54" t="s">
        <v>1125</v>
      </c>
      <c r="C230" s="67" t="s">
        <v>1126</v>
      </c>
      <c r="D230" s="67" t="s">
        <v>1127</v>
      </c>
      <c r="E230" s="67" t="s">
        <v>304</v>
      </c>
      <c r="F230" s="55" t="s">
        <v>80</v>
      </c>
      <c r="G230" s="68">
        <v>17</v>
      </c>
      <c r="H230" s="68">
        <v>13</v>
      </c>
      <c r="I230" s="68">
        <v>13</v>
      </c>
      <c r="J230" s="67" t="s">
        <v>411</v>
      </c>
      <c r="K230" s="55" t="s">
        <v>359</v>
      </c>
      <c r="L230" s="55" t="s">
        <v>87</v>
      </c>
      <c r="M230" s="55" t="s">
        <v>546</v>
      </c>
      <c r="N230" s="69" t="s">
        <v>245</v>
      </c>
      <c r="O230" s="69" t="s">
        <v>211</v>
      </c>
      <c r="P230" s="89" t="s">
        <v>17</v>
      </c>
    </row>
    <row r="231" spans="1:16" s="4" customFormat="1" ht="18" customHeight="1" x14ac:dyDescent="0.25">
      <c r="A231" s="54">
        <v>230</v>
      </c>
      <c r="B231" s="54" t="s">
        <v>307</v>
      </c>
      <c r="C231" s="67" t="s">
        <v>308</v>
      </c>
      <c r="D231" s="67" t="s">
        <v>1128</v>
      </c>
      <c r="E231" s="67" t="s">
        <v>304</v>
      </c>
      <c r="F231" s="55" t="s">
        <v>80</v>
      </c>
      <c r="G231" s="68">
        <v>109</v>
      </c>
      <c r="H231" s="68">
        <v>104.64</v>
      </c>
      <c r="I231" s="68">
        <v>22</v>
      </c>
      <c r="J231" s="67" t="s">
        <v>309</v>
      </c>
      <c r="K231" s="55" t="s">
        <v>83</v>
      </c>
      <c r="L231" s="55" t="s">
        <v>87</v>
      </c>
      <c r="M231" s="55" t="s">
        <v>546</v>
      </c>
      <c r="N231" s="69" t="s">
        <v>114</v>
      </c>
      <c r="O231" s="69" t="s">
        <v>211</v>
      </c>
      <c r="P231" s="89" t="s">
        <v>17</v>
      </c>
    </row>
    <row r="232" spans="1:16" s="4" customFormat="1" ht="18" customHeight="1" x14ac:dyDescent="0.25">
      <c r="A232" s="54">
        <v>231</v>
      </c>
      <c r="B232" s="54" t="s">
        <v>310</v>
      </c>
      <c r="C232" s="67" t="s">
        <v>311</v>
      </c>
      <c r="D232" s="67" t="s">
        <v>1129</v>
      </c>
      <c r="E232" s="67" t="s">
        <v>312</v>
      </c>
      <c r="F232" s="55" t="s">
        <v>80</v>
      </c>
      <c r="G232" s="68">
        <v>879.52</v>
      </c>
      <c r="H232" s="68">
        <v>877.14</v>
      </c>
      <c r="I232" s="68">
        <v>120</v>
      </c>
      <c r="J232" s="67" t="s">
        <v>313</v>
      </c>
      <c r="K232" s="55" t="s">
        <v>83</v>
      </c>
      <c r="L232" s="55" t="s">
        <v>120</v>
      </c>
      <c r="M232" s="55" t="s">
        <v>546</v>
      </c>
      <c r="N232" s="69" t="s">
        <v>250</v>
      </c>
      <c r="O232" s="69" t="s">
        <v>251</v>
      </c>
      <c r="P232" s="89" t="s">
        <v>17</v>
      </c>
    </row>
    <row r="233" spans="1:16" s="4" customFormat="1" ht="18" customHeight="1" x14ac:dyDescent="0.25">
      <c r="A233" s="54">
        <v>232</v>
      </c>
      <c r="B233" s="54" t="s">
        <v>1130</v>
      </c>
      <c r="C233" s="67" t="s">
        <v>1131</v>
      </c>
      <c r="D233" s="67" t="s">
        <v>1132</v>
      </c>
      <c r="E233" s="67" t="s">
        <v>312</v>
      </c>
      <c r="F233" s="55" t="s">
        <v>80</v>
      </c>
      <c r="G233" s="68">
        <v>16</v>
      </c>
      <c r="H233" s="68">
        <v>16</v>
      </c>
      <c r="I233" s="68">
        <v>16</v>
      </c>
      <c r="J233" s="67" t="s">
        <v>1133</v>
      </c>
      <c r="K233" s="55" t="s">
        <v>359</v>
      </c>
      <c r="L233" s="55" t="s">
        <v>87</v>
      </c>
      <c r="M233" s="55" t="s">
        <v>546</v>
      </c>
      <c r="N233" s="69" t="s">
        <v>250</v>
      </c>
      <c r="O233" s="69" t="s">
        <v>251</v>
      </c>
      <c r="P233" s="89" t="s">
        <v>17</v>
      </c>
    </row>
    <row r="234" spans="1:16" s="4" customFormat="1" ht="18" customHeight="1" x14ac:dyDescent="0.25">
      <c r="A234" s="54">
        <v>233</v>
      </c>
      <c r="B234" s="54" t="s">
        <v>1134</v>
      </c>
      <c r="C234" s="67" t="s">
        <v>1135</v>
      </c>
      <c r="D234" s="67" t="s">
        <v>1136</v>
      </c>
      <c r="E234" s="67" t="s">
        <v>312</v>
      </c>
      <c r="F234" s="55" t="s">
        <v>80</v>
      </c>
      <c r="G234" s="68">
        <v>64.52</v>
      </c>
      <c r="H234" s="68">
        <v>60</v>
      </c>
      <c r="I234" s="68">
        <v>20</v>
      </c>
      <c r="J234" s="67" t="s">
        <v>1137</v>
      </c>
      <c r="K234" s="55" t="s">
        <v>378</v>
      </c>
      <c r="L234" s="55" t="s">
        <v>87</v>
      </c>
      <c r="M234" s="55" t="s">
        <v>546</v>
      </c>
      <c r="N234" s="69" t="s">
        <v>250</v>
      </c>
      <c r="O234" s="69" t="s">
        <v>251</v>
      </c>
      <c r="P234" s="89" t="s">
        <v>17</v>
      </c>
    </row>
    <row r="235" spans="1:16" s="4" customFormat="1" ht="18" customHeight="1" x14ac:dyDescent="0.25">
      <c r="A235" s="54">
        <v>234</v>
      </c>
      <c r="B235" s="54" t="s">
        <v>314</v>
      </c>
      <c r="C235" s="67" t="s">
        <v>315</v>
      </c>
      <c r="D235" s="67" t="s">
        <v>1138</v>
      </c>
      <c r="E235" s="67" t="s">
        <v>312</v>
      </c>
      <c r="F235" s="55" t="s">
        <v>80</v>
      </c>
      <c r="G235" s="68">
        <v>150</v>
      </c>
      <c r="H235" s="68">
        <v>144</v>
      </c>
      <c r="I235" s="68">
        <v>16</v>
      </c>
      <c r="J235" s="67" t="s">
        <v>316</v>
      </c>
      <c r="K235" s="55" t="s">
        <v>83</v>
      </c>
      <c r="L235" s="55" t="s">
        <v>87</v>
      </c>
      <c r="M235" s="55" t="s">
        <v>546</v>
      </c>
      <c r="N235" s="69" t="s">
        <v>250</v>
      </c>
      <c r="O235" s="69" t="s">
        <v>251</v>
      </c>
      <c r="P235" s="89" t="s">
        <v>17</v>
      </c>
    </row>
    <row r="236" spans="1:16" s="4" customFormat="1" ht="18" customHeight="1" x14ac:dyDescent="0.25">
      <c r="A236" s="54">
        <v>235</v>
      </c>
      <c r="B236" s="54" t="s">
        <v>1139</v>
      </c>
      <c r="C236" s="67" t="s">
        <v>1140</v>
      </c>
      <c r="D236" s="67" t="s">
        <v>1141</v>
      </c>
      <c r="E236" s="67" t="s">
        <v>312</v>
      </c>
      <c r="F236" s="55" t="s">
        <v>80</v>
      </c>
      <c r="G236" s="68">
        <v>52.52</v>
      </c>
      <c r="H236" s="68">
        <v>48</v>
      </c>
      <c r="I236" s="68">
        <v>16</v>
      </c>
      <c r="J236" s="67" t="s">
        <v>1142</v>
      </c>
      <c r="K236" s="55" t="s">
        <v>378</v>
      </c>
      <c r="L236" s="55" t="s">
        <v>87</v>
      </c>
      <c r="M236" s="55" t="s">
        <v>546</v>
      </c>
      <c r="N236" s="69" t="s">
        <v>250</v>
      </c>
      <c r="O236" s="69" t="s">
        <v>251</v>
      </c>
      <c r="P236" s="89" t="s">
        <v>17</v>
      </c>
    </row>
    <row r="237" spans="1:16" s="4" customFormat="1" ht="18" customHeight="1" x14ac:dyDescent="0.25">
      <c r="A237" s="54">
        <v>236</v>
      </c>
      <c r="B237" s="54" t="s">
        <v>1143</v>
      </c>
      <c r="C237" s="67" t="s">
        <v>1144</v>
      </c>
      <c r="D237" s="67" t="s">
        <v>1145</v>
      </c>
      <c r="E237" s="67" t="s">
        <v>312</v>
      </c>
      <c r="F237" s="55" t="s">
        <v>80</v>
      </c>
      <c r="G237" s="68">
        <v>70.52</v>
      </c>
      <c r="H237" s="68">
        <v>66</v>
      </c>
      <c r="I237" s="68">
        <v>22</v>
      </c>
      <c r="J237" s="67" t="s">
        <v>1146</v>
      </c>
      <c r="K237" s="55" t="s">
        <v>378</v>
      </c>
      <c r="L237" s="55" t="s">
        <v>87</v>
      </c>
      <c r="M237" s="55" t="s">
        <v>546</v>
      </c>
      <c r="N237" s="69" t="s">
        <v>250</v>
      </c>
      <c r="O237" s="69" t="s">
        <v>251</v>
      </c>
      <c r="P237" s="89" t="s">
        <v>17</v>
      </c>
    </row>
    <row r="238" spans="1:16" s="4" customFormat="1" ht="18" customHeight="1" x14ac:dyDescent="0.25">
      <c r="A238" s="54">
        <v>237</v>
      </c>
      <c r="B238" s="54" t="s">
        <v>1147</v>
      </c>
      <c r="C238" s="67" t="s">
        <v>1148</v>
      </c>
      <c r="D238" s="67" t="s">
        <v>1149</v>
      </c>
      <c r="E238" s="67" t="s">
        <v>312</v>
      </c>
      <c r="F238" s="55" t="s">
        <v>80</v>
      </c>
      <c r="G238" s="68">
        <v>52.52</v>
      </c>
      <c r="H238" s="68">
        <v>48</v>
      </c>
      <c r="I238" s="68">
        <v>16</v>
      </c>
      <c r="J238" s="67" t="s">
        <v>1142</v>
      </c>
      <c r="K238" s="55" t="s">
        <v>378</v>
      </c>
      <c r="L238" s="55" t="s">
        <v>87</v>
      </c>
      <c r="M238" s="55" t="s">
        <v>546</v>
      </c>
      <c r="N238" s="69" t="s">
        <v>250</v>
      </c>
      <c r="O238" s="69" t="s">
        <v>251</v>
      </c>
      <c r="P238" s="89" t="s">
        <v>17</v>
      </c>
    </row>
    <row r="239" spans="1:16" s="4" customFormat="1" ht="18" customHeight="1" x14ac:dyDescent="0.25">
      <c r="A239" s="54">
        <v>238</v>
      </c>
      <c r="B239" s="54" t="s">
        <v>1150</v>
      </c>
      <c r="C239" s="67" t="s">
        <v>1151</v>
      </c>
      <c r="D239" s="67" t="s">
        <v>1152</v>
      </c>
      <c r="E239" s="67" t="s">
        <v>312</v>
      </c>
      <c r="F239" s="55" t="s">
        <v>80</v>
      </c>
      <c r="G239" s="68">
        <v>84.52</v>
      </c>
      <c r="H239" s="68">
        <v>80</v>
      </c>
      <c r="I239" s="68">
        <v>16</v>
      </c>
      <c r="J239" s="67" t="s">
        <v>1153</v>
      </c>
      <c r="K239" s="55" t="s">
        <v>378</v>
      </c>
      <c r="L239" s="55" t="s">
        <v>87</v>
      </c>
      <c r="M239" s="55" t="s">
        <v>546</v>
      </c>
      <c r="N239" s="69" t="s">
        <v>250</v>
      </c>
      <c r="O239" s="69" t="s">
        <v>251</v>
      </c>
      <c r="P239" s="89" t="s">
        <v>17</v>
      </c>
    </row>
    <row r="240" spans="1:16" s="4" customFormat="1" ht="18" customHeight="1" x14ac:dyDescent="0.25">
      <c r="A240" s="54">
        <v>239</v>
      </c>
      <c r="B240" s="54" t="s">
        <v>317</v>
      </c>
      <c r="C240" s="67" t="s">
        <v>318</v>
      </c>
      <c r="D240" s="67" t="s">
        <v>1154</v>
      </c>
      <c r="E240" s="67" t="s">
        <v>312</v>
      </c>
      <c r="F240" s="55" t="s">
        <v>80</v>
      </c>
      <c r="G240" s="68">
        <v>434.52</v>
      </c>
      <c r="H240" s="68">
        <v>430</v>
      </c>
      <c r="I240" s="68">
        <v>30</v>
      </c>
      <c r="J240" s="67" t="s">
        <v>319</v>
      </c>
      <c r="K240" s="55" t="s">
        <v>83</v>
      </c>
      <c r="L240" s="55" t="s">
        <v>130</v>
      </c>
      <c r="M240" s="55" t="s">
        <v>546</v>
      </c>
      <c r="N240" s="69" t="s">
        <v>250</v>
      </c>
      <c r="O240" s="69" t="s">
        <v>251</v>
      </c>
      <c r="P240" s="89" t="s">
        <v>17</v>
      </c>
    </row>
    <row r="241" spans="1:16" s="4" customFormat="1" ht="18" customHeight="1" x14ac:dyDescent="0.25">
      <c r="A241" s="54">
        <v>240</v>
      </c>
      <c r="B241" s="54" t="s">
        <v>1155</v>
      </c>
      <c r="C241" s="67" t="s">
        <v>1156</v>
      </c>
      <c r="D241" s="67" t="s">
        <v>1157</v>
      </c>
      <c r="E241" s="67" t="s">
        <v>312</v>
      </c>
      <c r="F241" s="55" t="s">
        <v>80</v>
      </c>
      <c r="G241" s="68">
        <v>52.52</v>
      </c>
      <c r="H241" s="68">
        <v>48</v>
      </c>
      <c r="I241" s="68">
        <v>16</v>
      </c>
      <c r="J241" s="67" t="s">
        <v>1142</v>
      </c>
      <c r="K241" s="55" t="s">
        <v>378</v>
      </c>
      <c r="L241" s="55" t="s">
        <v>87</v>
      </c>
      <c r="M241" s="55" t="s">
        <v>546</v>
      </c>
      <c r="N241" s="69" t="s">
        <v>250</v>
      </c>
      <c r="O241" s="69" t="s">
        <v>251</v>
      </c>
      <c r="P241" s="89" t="s">
        <v>17</v>
      </c>
    </row>
    <row r="242" spans="1:16" s="4" customFormat="1" ht="18" customHeight="1" x14ac:dyDescent="0.25">
      <c r="A242" s="54">
        <v>241</v>
      </c>
      <c r="B242" s="54" t="s">
        <v>1158</v>
      </c>
      <c r="C242" s="67" t="s">
        <v>1159</v>
      </c>
      <c r="D242" s="67" t="s">
        <v>1160</v>
      </c>
      <c r="E242" s="67" t="s">
        <v>312</v>
      </c>
      <c r="F242" s="55" t="s">
        <v>80</v>
      </c>
      <c r="G242" s="68">
        <v>52.52</v>
      </c>
      <c r="H242" s="68">
        <v>48</v>
      </c>
      <c r="I242" s="68">
        <v>16</v>
      </c>
      <c r="J242" s="67" t="s">
        <v>1142</v>
      </c>
      <c r="K242" s="55" t="s">
        <v>378</v>
      </c>
      <c r="L242" s="55" t="s">
        <v>87</v>
      </c>
      <c r="M242" s="55" t="s">
        <v>546</v>
      </c>
      <c r="N242" s="69" t="s">
        <v>250</v>
      </c>
      <c r="O242" s="69" t="s">
        <v>251</v>
      </c>
      <c r="P242" s="89" t="s">
        <v>17</v>
      </c>
    </row>
    <row r="243" spans="1:16" s="4" customFormat="1" ht="18" customHeight="1" x14ac:dyDescent="0.25">
      <c r="A243" s="54">
        <v>242</v>
      </c>
      <c r="B243" s="54" t="s">
        <v>320</v>
      </c>
      <c r="C243" s="67" t="s">
        <v>321</v>
      </c>
      <c r="D243" s="67" t="s">
        <v>1161</v>
      </c>
      <c r="E243" s="67" t="s">
        <v>312</v>
      </c>
      <c r="F243" s="55" t="s">
        <v>80</v>
      </c>
      <c r="G243" s="68">
        <v>114.52</v>
      </c>
      <c r="H243" s="68">
        <v>110</v>
      </c>
      <c r="I243" s="68">
        <v>22</v>
      </c>
      <c r="J243" s="67" t="s">
        <v>263</v>
      </c>
      <c r="K243" s="55" t="s">
        <v>83</v>
      </c>
      <c r="L243" s="55" t="s">
        <v>87</v>
      </c>
      <c r="M243" s="55" t="s">
        <v>546</v>
      </c>
      <c r="N243" s="69" t="s">
        <v>250</v>
      </c>
      <c r="O243" s="69" t="s">
        <v>251</v>
      </c>
      <c r="P243" s="89" t="s">
        <v>17</v>
      </c>
    </row>
    <row r="244" spans="1:16" s="4" customFormat="1" ht="18" customHeight="1" x14ac:dyDescent="0.25">
      <c r="A244" s="54">
        <v>243</v>
      </c>
      <c r="B244" s="54" t="s">
        <v>322</v>
      </c>
      <c r="C244" s="67" t="s">
        <v>323</v>
      </c>
      <c r="D244" s="67" t="s">
        <v>1162</v>
      </c>
      <c r="E244" s="67" t="s">
        <v>312</v>
      </c>
      <c r="F244" s="55" t="s">
        <v>80</v>
      </c>
      <c r="G244" s="68">
        <v>552.52</v>
      </c>
      <c r="H244" s="68">
        <v>548</v>
      </c>
      <c r="I244" s="68">
        <v>30</v>
      </c>
      <c r="J244" s="67" t="s">
        <v>324</v>
      </c>
      <c r="K244" s="55" t="s">
        <v>83</v>
      </c>
      <c r="L244" s="55" t="s">
        <v>130</v>
      </c>
      <c r="M244" s="55" t="s">
        <v>546</v>
      </c>
      <c r="N244" s="69" t="s">
        <v>250</v>
      </c>
      <c r="O244" s="69" t="s">
        <v>251</v>
      </c>
      <c r="P244" s="89" t="s">
        <v>17</v>
      </c>
    </row>
    <row r="245" spans="1:16" s="4" customFormat="1" ht="18" customHeight="1" x14ac:dyDescent="0.25">
      <c r="A245" s="54">
        <v>244</v>
      </c>
      <c r="B245" s="54" t="s">
        <v>325</v>
      </c>
      <c r="C245" s="67" t="s">
        <v>326</v>
      </c>
      <c r="D245" s="67" t="s">
        <v>1163</v>
      </c>
      <c r="E245" s="67" t="s">
        <v>312</v>
      </c>
      <c r="F245" s="55" t="s">
        <v>80</v>
      </c>
      <c r="G245" s="68">
        <v>450.52</v>
      </c>
      <c r="H245" s="68">
        <v>446</v>
      </c>
      <c r="I245" s="68">
        <v>66</v>
      </c>
      <c r="J245" s="67" t="s">
        <v>327</v>
      </c>
      <c r="K245" s="55" t="s">
        <v>83</v>
      </c>
      <c r="L245" s="55" t="s">
        <v>120</v>
      </c>
      <c r="M245" s="55" t="s">
        <v>546</v>
      </c>
      <c r="N245" s="69" t="s">
        <v>250</v>
      </c>
      <c r="O245" s="69" t="s">
        <v>251</v>
      </c>
      <c r="P245" s="89" t="s">
        <v>17</v>
      </c>
    </row>
    <row r="246" spans="1:16" s="4" customFormat="1" ht="18" customHeight="1" x14ac:dyDescent="0.25">
      <c r="A246" s="54">
        <v>245</v>
      </c>
      <c r="B246" s="54" t="s">
        <v>1164</v>
      </c>
      <c r="C246" s="67" t="s">
        <v>1165</v>
      </c>
      <c r="D246" s="67" t="s">
        <v>1166</v>
      </c>
      <c r="E246" s="67" t="s">
        <v>1167</v>
      </c>
      <c r="F246" s="55" t="s">
        <v>80</v>
      </c>
      <c r="G246" s="68">
        <v>26</v>
      </c>
      <c r="H246" s="68">
        <v>20</v>
      </c>
      <c r="I246" s="68">
        <v>20</v>
      </c>
      <c r="J246" s="67" t="s">
        <v>496</v>
      </c>
      <c r="K246" s="55" t="s">
        <v>378</v>
      </c>
      <c r="L246" s="55" t="s">
        <v>87</v>
      </c>
      <c r="M246" s="55" t="s">
        <v>546</v>
      </c>
      <c r="N246" s="69" t="s">
        <v>151</v>
      </c>
      <c r="O246" s="69" t="s">
        <v>291</v>
      </c>
      <c r="P246" s="89" t="s">
        <v>100</v>
      </c>
    </row>
    <row r="247" spans="1:16" s="4" customFormat="1" ht="18" customHeight="1" x14ac:dyDescent="0.25">
      <c r="A247" s="54">
        <v>246</v>
      </c>
      <c r="B247" s="54" t="s">
        <v>1168</v>
      </c>
      <c r="C247" s="67" t="s">
        <v>1169</v>
      </c>
      <c r="D247" s="67" t="s">
        <v>1170</v>
      </c>
      <c r="E247" s="67" t="s">
        <v>1167</v>
      </c>
      <c r="F247" s="55" t="s">
        <v>80</v>
      </c>
      <c r="G247" s="68">
        <v>77.400000000000006</v>
      </c>
      <c r="H247" s="68">
        <v>72</v>
      </c>
      <c r="I247" s="68">
        <v>22</v>
      </c>
      <c r="J247" s="67" t="s">
        <v>1171</v>
      </c>
      <c r="K247" s="55" t="s">
        <v>378</v>
      </c>
      <c r="L247" s="55" t="s">
        <v>87</v>
      </c>
      <c r="M247" s="55" t="s">
        <v>546</v>
      </c>
      <c r="N247" s="69" t="s">
        <v>151</v>
      </c>
      <c r="O247" s="69" t="s">
        <v>291</v>
      </c>
      <c r="P247" s="89" t="s">
        <v>100</v>
      </c>
    </row>
    <row r="248" spans="1:16" s="4" customFormat="1" ht="18" customHeight="1" x14ac:dyDescent="0.25">
      <c r="A248" s="54">
        <v>247</v>
      </c>
      <c r="B248" s="54" t="s">
        <v>372</v>
      </c>
      <c r="C248" s="67" t="s">
        <v>1172</v>
      </c>
      <c r="D248" s="67" t="s">
        <v>1173</v>
      </c>
      <c r="E248" s="67" t="s">
        <v>1167</v>
      </c>
      <c r="F248" s="55" t="s">
        <v>80</v>
      </c>
      <c r="G248" s="68">
        <v>90.4</v>
      </c>
      <c r="H248" s="68">
        <v>85</v>
      </c>
      <c r="I248" s="68">
        <v>25</v>
      </c>
      <c r="J248" s="67" t="s">
        <v>1174</v>
      </c>
      <c r="K248" s="55" t="s">
        <v>378</v>
      </c>
      <c r="L248" s="55" t="s">
        <v>87</v>
      </c>
      <c r="M248" s="55" t="s">
        <v>546</v>
      </c>
      <c r="N248" s="69" t="s">
        <v>245</v>
      </c>
      <c r="O248" s="69" t="s">
        <v>244</v>
      </c>
      <c r="P248" s="89" t="s">
        <v>100</v>
      </c>
    </row>
    <row r="249" spans="1:16" s="4" customFormat="1" ht="18" customHeight="1" x14ac:dyDescent="0.25">
      <c r="A249" s="54">
        <v>248</v>
      </c>
      <c r="B249" s="54" t="s">
        <v>1175</v>
      </c>
      <c r="C249" s="67" t="s">
        <v>1176</v>
      </c>
      <c r="D249" s="67" t="s">
        <v>1177</v>
      </c>
      <c r="E249" s="67" t="s">
        <v>1167</v>
      </c>
      <c r="F249" s="55" t="s">
        <v>80</v>
      </c>
      <c r="G249" s="68">
        <v>47.05</v>
      </c>
      <c r="H249" s="68">
        <v>42</v>
      </c>
      <c r="I249" s="68">
        <v>22</v>
      </c>
      <c r="J249" s="67" t="s">
        <v>678</v>
      </c>
      <c r="K249" s="55" t="s">
        <v>378</v>
      </c>
      <c r="L249" s="55" t="s">
        <v>87</v>
      </c>
      <c r="M249" s="55" t="s">
        <v>546</v>
      </c>
      <c r="N249" s="69" t="s">
        <v>245</v>
      </c>
      <c r="O249" s="69" t="s">
        <v>244</v>
      </c>
      <c r="P249" s="89" t="s">
        <v>100</v>
      </c>
    </row>
    <row r="250" spans="1:16" s="4" customFormat="1" ht="18" customHeight="1" x14ac:dyDescent="0.25">
      <c r="A250" s="54">
        <v>249</v>
      </c>
      <c r="B250" s="54" t="s">
        <v>1178</v>
      </c>
      <c r="C250" s="67" t="s">
        <v>1179</v>
      </c>
      <c r="D250" s="67" t="s">
        <v>1180</v>
      </c>
      <c r="E250" s="67" t="s">
        <v>1167</v>
      </c>
      <c r="F250" s="55" t="s">
        <v>80</v>
      </c>
      <c r="G250" s="68">
        <v>31.5</v>
      </c>
      <c r="H250" s="68">
        <v>25</v>
      </c>
      <c r="I250" s="68">
        <v>13</v>
      </c>
      <c r="J250" s="67" t="s">
        <v>958</v>
      </c>
      <c r="K250" s="55" t="s">
        <v>359</v>
      </c>
      <c r="L250" s="55" t="s">
        <v>87</v>
      </c>
      <c r="M250" s="55" t="s">
        <v>546</v>
      </c>
      <c r="N250" s="69" t="s">
        <v>245</v>
      </c>
      <c r="O250" s="69" t="s">
        <v>244</v>
      </c>
      <c r="P250" s="89" t="s">
        <v>100</v>
      </c>
    </row>
    <row r="251" spans="1:16" s="4" customFormat="1" ht="18" customHeight="1" x14ac:dyDescent="0.25">
      <c r="A251" s="54">
        <v>250</v>
      </c>
      <c r="B251" s="54" t="s">
        <v>1181</v>
      </c>
      <c r="C251" s="67" t="s">
        <v>1182</v>
      </c>
      <c r="D251" s="67" t="s">
        <v>1183</v>
      </c>
      <c r="E251" s="67" t="s">
        <v>330</v>
      </c>
      <c r="F251" s="55" t="s">
        <v>80</v>
      </c>
      <c r="G251" s="68">
        <v>21.54</v>
      </c>
      <c r="H251" s="68">
        <v>16</v>
      </c>
      <c r="I251" s="68">
        <v>16</v>
      </c>
      <c r="J251" s="67" t="s">
        <v>376</v>
      </c>
      <c r="K251" s="55" t="s">
        <v>359</v>
      </c>
      <c r="L251" s="55" t="s">
        <v>87</v>
      </c>
      <c r="M251" s="55" t="s">
        <v>546</v>
      </c>
      <c r="N251" s="69" t="s">
        <v>165</v>
      </c>
      <c r="O251" s="69" t="s">
        <v>1184</v>
      </c>
      <c r="P251" s="89" t="s">
        <v>16</v>
      </c>
    </row>
    <row r="252" spans="1:16" s="4" customFormat="1" ht="18" customHeight="1" x14ac:dyDescent="0.25">
      <c r="A252" s="54">
        <v>251</v>
      </c>
      <c r="B252" s="54" t="s">
        <v>1185</v>
      </c>
      <c r="C252" s="67" t="s">
        <v>1186</v>
      </c>
      <c r="D252" s="67" t="s">
        <v>1187</v>
      </c>
      <c r="E252" s="67" t="s">
        <v>330</v>
      </c>
      <c r="F252" s="55" t="s">
        <v>80</v>
      </c>
      <c r="G252" s="68">
        <v>44.04</v>
      </c>
      <c r="H252" s="68">
        <v>39</v>
      </c>
      <c r="I252" s="68">
        <v>13</v>
      </c>
      <c r="J252" s="67" t="s">
        <v>547</v>
      </c>
      <c r="K252" s="55" t="s">
        <v>378</v>
      </c>
      <c r="L252" s="55" t="s">
        <v>87</v>
      </c>
      <c r="M252" s="55" t="s">
        <v>546</v>
      </c>
      <c r="N252" s="69" t="s">
        <v>165</v>
      </c>
      <c r="O252" s="69" t="s">
        <v>1184</v>
      </c>
      <c r="P252" s="89" t="s">
        <v>16</v>
      </c>
    </row>
    <row r="253" spans="1:16" s="4" customFormat="1" ht="18" customHeight="1" x14ac:dyDescent="0.25">
      <c r="A253" s="54">
        <v>252</v>
      </c>
      <c r="B253" s="54" t="s">
        <v>1188</v>
      </c>
      <c r="C253" s="67" t="s">
        <v>1189</v>
      </c>
      <c r="D253" s="67" t="s">
        <v>1190</v>
      </c>
      <c r="E253" s="67" t="s">
        <v>330</v>
      </c>
      <c r="F253" s="55" t="s">
        <v>80</v>
      </c>
      <c r="G253" s="68">
        <v>21.54</v>
      </c>
      <c r="H253" s="68">
        <v>16</v>
      </c>
      <c r="I253" s="68">
        <v>16</v>
      </c>
      <c r="J253" s="67" t="s">
        <v>376</v>
      </c>
      <c r="K253" s="55" t="s">
        <v>359</v>
      </c>
      <c r="L253" s="55" t="s">
        <v>87</v>
      </c>
      <c r="M253" s="55" t="s">
        <v>546</v>
      </c>
      <c r="N253" s="69" t="s">
        <v>165</v>
      </c>
      <c r="O253" s="69" t="s">
        <v>1184</v>
      </c>
      <c r="P253" s="89" t="s">
        <v>16</v>
      </c>
    </row>
    <row r="254" spans="1:16" s="4" customFormat="1" ht="18" customHeight="1" x14ac:dyDescent="0.25">
      <c r="A254" s="54">
        <v>253</v>
      </c>
      <c r="B254" s="54" t="s">
        <v>1191</v>
      </c>
      <c r="C254" s="67" t="s">
        <v>1192</v>
      </c>
      <c r="D254" s="67" t="s">
        <v>1193</v>
      </c>
      <c r="E254" s="67" t="s">
        <v>330</v>
      </c>
      <c r="F254" s="55" t="s">
        <v>80</v>
      </c>
      <c r="G254" s="68">
        <v>21.54</v>
      </c>
      <c r="H254" s="68">
        <v>16</v>
      </c>
      <c r="I254" s="68">
        <v>16</v>
      </c>
      <c r="J254" s="67" t="s">
        <v>376</v>
      </c>
      <c r="K254" s="55" t="s">
        <v>359</v>
      </c>
      <c r="L254" s="55" t="s">
        <v>87</v>
      </c>
      <c r="M254" s="55" t="s">
        <v>546</v>
      </c>
      <c r="N254" s="69" t="s">
        <v>165</v>
      </c>
      <c r="O254" s="69" t="s">
        <v>1184</v>
      </c>
      <c r="P254" s="89" t="s">
        <v>16</v>
      </c>
    </row>
    <row r="255" spans="1:16" s="4" customFormat="1" ht="18" customHeight="1" x14ac:dyDescent="0.25">
      <c r="A255" s="54">
        <v>254</v>
      </c>
      <c r="B255" s="54" t="s">
        <v>1194</v>
      </c>
      <c r="C255" s="67" t="s">
        <v>1195</v>
      </c>
      <c r="D255" s="67" t="s">
        <v>1196</v>
      </c>
      <c r="E255" s="67" t="s">
        <v>330</v>
      </c>
      <c r="F255" s="55" t="s">
        <v>80</v>
      </c>
      <c r="G255" s="68">
        <v>34.1</v>
      </c>
      <c r="H255" s="68">
        <v>29</v>
      </c>
      <c r="I255" s="68">
        <v>13</v>
      </c>
      <c r="J255" s="67" t="s">
        <v>371</v>
      </c>
      <c r="K255" s="55" t="s">
        <v>359</v>
      </c>
      <c r="L255" s="55" t="s">
        <v>87</v>
      </c>
      <c r="M255" s="55" t="s">
        <v>546</v>
      </c>
      <c r="N255" s="69" t="s">
        <v>98</v>
      </c>
      <c r="O255" s="69" t="s">
        <v>1197</v>
      </c>
      <c r="P255" s="89" t="s">
        <v>16</v>
      </c>
    </row>
    <row r="256" spans="1:16" s="4" customFormat="1" ht="18" customHeight="1" x14ac:dyDescent="0.25">
      <c r="A256" s="54">
        <v>255</v>
      </c>
      <c r="B256" s="54" t="s">
        <v>1198</v>
      </c>
      <c r="C256" s="67" t="s">
        <v>1199</v>
      </c>
      <c r="D256" s="67" t="s">
        <v>1200</v>
      </c>
      <c r="E256" s="67" t="s">
        <v>330</v>
      </c>
      <c r="F256" s="55" t="s">
        <v>80</v>
      </c>
      <c r="G256" s="68">
        <v>22</v>
      </c>
      <c r="H256" s="68">
        <v>16</v>
      </c>
      <c r="I256" s="68">
        <v>16</v>
      </c>
      <c r="J256" s="67" t="s">
        <v>376</v>
      </c>
      <c r="K256" s="55" t="s">
        <v>359</v>
      </c>
      <c r="L256" s="55" t="s">
        <v>87</v>
      </c>
      <c r="M256" s="55" t="s">
        <v>546</v>
      </c>
      <c r="N256" s="69" t="s">
        <v>98</v>
      </c>
      <c r="O256" s="69" t="s">
        <v>1197</v>
      </c>
      <c r="P256" s="89" t="s">
        <v>16</v>
      </c>
    </row>
    <row r="257" spans="1:16" s="4" customFormat="1" ht="18" customHeight="1" x14ac:dyDescent="0.25">
      <c r="A257" s="54">
        <v>256</v>
      </c>
      <c r="B257" s="54" t="s">
        <v>1201</v>
      </c>
      <c r="C257" s="67" t="s">
        <v>1202</v>
      </c>
      <c r="D257" s="67" t="s">
        <v>1203</v>
      </c>
      <c r="E257" s="67" t="s">
        <v>330</v>
      </c>
      <c r="F257" s="55" t="s">
        <v>80</v>
      </c>
      <c r="G257" s="68">
        <v>27.4</v>
      </c>
      <c r="H257" s="68">
        <v>20</v>
      </c>
      <c r="I257" s="68">
        <v>20</v>
      </c>
      <c r="J257" s="67" t="s">
        <v>496</v>
      </c>
      <c r="K257" s="55" t="s">
        <v>378</v>
      </c>
      <c r="L257" s="55" t="s">
        <v>87</v>
      </c>
      <c r="M257" s="55" t="s">
        <v>546</v>
      </c>
      <c r="N257" s="69" t="s">
        <v>98</v>
      </c>
      <c r="O257" s="69" t="s">
        <v>1197</v>
      </c>
      <c r="P257" s="89" t="s">
        <v>16</v>
      </c>
    </row>
    <row r="258" spans="1:16" s="4" customFormat="1" ht="18" customHeight="1" x14ac:dyDescent="0.25">
      <c r="A258" s="54">
        <v>257</v>
      </c>
      <c r="B258" s="54" t="s">
        <v>1204</v>
      </c>
      <c r="C258" s="67" t="s">
        <v>1205</v>
      </c>
      <c r="D258" s="67" t="s">
        <v>1206</v>
      </c>
      <c r="E258" s="67" t="s">
        <v>330</v>
      </c>
      <c r="F258" s="55" t="s">
        <v>80</v>
      </c>
      <c r="G258" s="68">
        <v>34</v>
      </c>
      <c r="H258" s="68">
        <v>29</v>
      </c>
      <c r="I258" s="68">
        <v>13</v>
      </c>
      <c r="J258" s="67" t="s">
        <v>371</v>
      </c>
      <c r="K258" s="55" t="s">
        <v>359</v>
      </c>
      <c r="L258" s="55" t="s">
        <v>87</v>
      </c>
      <c r="M258" s="55" t="s">
        <v>546</v>
      </c>
      <c r="N258" s="69" t="s">
        <v>98</v>
      </c>
      <c r="O258" s="69" t="s">
        <v>1197</v>
      </c>
      <c r="P258" s="89" t="s">
        <v>16</v>
      </c>
    </row>
    <row r="259" spans="1:16" s="4" customFormat="1" ht="18" customHeight="1" x14ac:dyDescent="0.25">
      <c r="A259" s="54">
        <v>258</v>
      </c>
      <c r="B259" s="54" t="s">
        <v>1207</v>
      </c>
      <c r="C259" s="67" t="s">
        <v>1208</v>
      </c>
      <c r="D259" s="67" t="s">
        <v>1209</v>
      </c>
      <c r="E259" s="67" t="s">
        <v>330</v>
      </c>
      <c r="F259" s="55" t="s">
        <v>80</v>
      </c>
      <c r="G259" s="68">
        <v>62</v>
      </c>
      <c r="H259" s="68">
        <v>57</v>
      </c>
      <c r="I259" s="68">
        <v>25</v>
      </c>
      <c r="J259" s="67" t="s">
        <v>932</v>
      </c>
      <c r="K259" s="55" t="s">
        <v>378</v>
      </c>
      <c r="L259" s="55" t="s">
        <v>87</v>
      </c>
      <c r="M259" s="55" t="s">
        <v>546</v>
      </c>
      <c r="N259" s="69" t="s">
        <v>98</v>
      </c>
      <c r="O259" s="69" t="s">
        <v>1197</v>
      </c>
      <c r="P259" s="89" t="s">
        <v>16</v>
      </c>
    </row>
    <row r="260" spans="1:16" s="4" customFormat="1" ht="18" customHeight="1" x14ac:dyDescent="0.25">
      <c r="A260" s="54">
        <v>259</v>
      </c>
      <c r="B260" s="54" t="s">
        <v>1210</v>
      </c>
      <c r="C260" s="67" t="s">
        <v>1211</v>
      </c>
      <c r="D260" s="67" t="s">
        <v>1212</v>
      </c>
      <c r="E260" s="67" t="s">
        <v>330</v>
      </c>
      <c r="F260" s="55" t="s">
        <v>80</v>
      </c>
      <c r="G260" s="68">
        <v>22</v>
      </c>
      <c r="H260" s="68">
        <v>16</v>
      </c>
      <c r="I260" s="68">
        <v>16</v>
      </c>
      <c r="J260" s="67" t="s">
        <v>376</v>
      </c>
      <c r="K260" s="55" t="s">
        <v>359</v>
      </c>
      <c r="L260" s="55" t="s">
        <v>87</v>
      </c>
      <c r="M260" s="55" t="s">
        <v>546</v>
      </c>
      <c r="N260" s="69" t="s">
        <v>98</v>
      </c>
      <c r="O260" s="69" t="s">
        <v>1197</v>
      </c>
      <c r="P260" s="89" t="s">
        <v>16</v>
      </c>
    </row>
    <row r="261" spans="1:16" s="4" customFormat="1" ht="18" customHeight="1" x14ac:dyDescent="0.25">
      <c r="A261" s="54">
        <v>260</v>
      </c>
      <c r="B261" s="54" t="s">
        <v>1213</v>
      </c>
      <c r="C261" s="67" t="s">
        <v>1214</v>
      </c>
      <c r="D261" s="67" t="s">
        <v>1215</v>
      </c>
      <c r="E261" s="67" t="s">
        <v>330</v>
      </c>
      <c r="F261" s="55" t="s">
        <v>80</v>
      </c>
      <c r="G261" s="68">
        <v>26</v>
      </c>
      <c r="H261" s="68">
        <v>20</v>
      </c>
      <c r="I261" s="68">
        <v>20</v>
      </c>
      <c r="J261" s="67" t="s">
        <v>496</v>
      </c>
      <c r="K261" s="55" t="s">
        <v>378</v>
      </c>
      <c r="L261" s="55" t="s">
        <v>87</v>
      </c>
      <c r="M261" s="55" t="s">
        <v>546</v>
      </c>
      <c r="N261" s="69" t="s">
        <v>98</v>
      </c>
      <c r="O261" s="69" t="s">
        <v>1197</v>
      </c>
      <c r="P261" s="89" t="s">
        <v>16</v>
      </c>
    </row>
    <row r="262" spans="1:16" s="4" customFormat="1" ht="18" customHeight="1" x14ac:dyDescent="0.25">
      <c r="A262" s="54">
        <v>261</v>
      </c>
      <c r="B262" s="54" t="s">
        <v>1216</v>
      </c>
      <c r="C262" s="67" t="s">
        <v>1217</v>
      </c>
      <c r="D262" s="67" t="s">
        <v>1218</v>
      </c>
      <c r="E262" s="67" t="s">
        <v>330</v>
      </c>
      <c r="F262" s="55" t="s">
        <v>80</v>
      </c>
      <c r="G262" s="68">
        <v>53</v>
      </c>
      <c r="H262" s="68">
        <v>48</v>
      </c>
      <c r="I262" s="68">
        <v>16</v>
      </c>
      <c r="J262" s="67" t="s">
        <v>401</v>
      </c>
      <c r="K262" s="55" t="s">
        <v>378</v>
      </c>
      <c r="L262" s="55" t="s">
        <v>87</v>
      </c>
      <c r="M262" s="55" t="s">
        <v>546</v>
      </c>
      <c r="N262" s="69" t="s">
        <v>98</v>
      </c>
      <c r="O262" s="69" t="s">
        <v>1197</v>
      </c>
      <c r="P262" s="89" t="s">
        <v>16</v>
      </c>
    </row>
    <row r="263" spans="1:16" s="4" customFormat="1" ht="18" customHeight="1" x14ac:dyDescent="0.25">
      <c r="A263" s="54">
        <v>262</v>
      </c>
      <c r="B263" s="54" t="s">
        <v>1219</v>
      </c>
      <c r="C263" s="67" t="s">
        <v>1220</v>
      </c>
      <c r="D263" s="67" t="s">
        <v>1221</v>
      </c>
      <c r="E263" s="67" t="s">
        <v>330</v>
      </c>
      <c r="F263" s="55" t="s">
        <v>80</v>
      </c>
      <c r="G263" s="68">
        <v>26.1</v>
      </c>
      <c r="H263" s="68">
        <v>20</v>
      </c>
      <c r="I263" s="68">
        <v>20</v>
      </c>
      <c r="J263" s="67" t="s">
        <v>496</v>
      </c>
      <c r="K263" s="55" t="s">
        <v>378</v>
      </c>
      <c r="L263" s="55" t="s">
        <v>87</v>
      </c>
      <c r="M263" s="55" t="s">
        <v>546</v>
      </c>
      <c r="N263" s="69" t="s">
        <v>98</v>
      </c>
      <c r="O263" s="69" t="s">
        <v>1197</v>
      </c>
      <c r="P263" s="89" t="s">
        <v>16</v>
      </c>
    </row>
    <row r="264" spans="1:16" s="4" customFormat="1" ht="18" customHeight="1" x14ac:dyDescent="0.25">
      <c r="A264" s="54">
        <v>263</v>
      </c>
      <c r="B264" s="54" t="s">
        <v>359</v>
      </c>
      <c r="C264" s="67" t="s">
        <v>1222</v>
      </c>
      <c r="D264" s="67" t="s">
        <v>1223</v>
      </c>
      <c r="E264" s="67" t="s">
        <v>330</v>
      </c>
      <c r="F264" s="55" t="s">
        <v>80</v>
      </c>
      <c r="G264" s="68">
        <v>34</v>
      </c>
      <c r="H264" s="68">
        <v>29</v>
      </c>
      <c r="I264" s="68">
        <v>13</v>
      </c>
      <c r="J264" s="67" t="s">
        <v>371</v>
      </c>
      <c r="K264" s="55" t="s">
        <v>359</v>
      </c>
      <c r="L264" s="55" t="s">
        <v>87</v>
      </c>
      <c r="M264" s="55" t="s">
        <v>546</v>
      </c>
      <c r="N264" s="69" t="s">
        <v>98</v>
      </c>
      <c r="O264" s="69" t="s">
        <v>1197</v>
      </c>
      <c r="P264" s="89" t="s">
        <v>16</v>
      </c>
    </row>
    <row r="265" spans="1:16" s="4" customFormat="1" ht="18" customHeight="1" x14ac:dyDescent="0.25">
      <c r="A265" s="54">
        <v>264</v>
      </c>
      <c r="B265" s="54" t="s">
        <v>328</v>
      </c>
      <c r="C265" s="67" t="s">
        <v>329</v>
      </c>
      <c r="D265" s="67" t="s">
        <v>1224</v>
      </c>
      <c r="E265" s="67" t="s">
        <v>330</v>
      </c>
      <c r="F265" s="55" t="s">
        <v>80</v>
      </c>
      <c r="G265" s="68">
        <v>346</v>
      </c>
      <c r="H265" s="68">
        <v>340</v>
      </c>
      <c r="I265" s="68">
        <v>23</v>
      </c>
      <c r="J265" s="67" t="s">
        <v>332</v>
      </c>
      <c r="K265" s="55" t="s">
        <v>83</v>
      </c>
      <c r="L265" s="55" t="s">
        <v>120</v>
      </c>
      <c r="M265" s="55" t="s">
        <v>546</v>
      </c>
      <c r="N265" s="69" t="s">
        <v>179</v>
      </c>
      <c r="O265" s="69" t="s">
        <v>333</v>
      </c>
      <c r="P265" s="89" t="s">
        <v>16</v>
      </c>
    </row>
    <row r="266" spans="1:16" s="4" customFormat="1" ht="18" customHeight="1" x14ac:dyDescent="0.25">
      <c r="A266" s="54">
        <v>265</v>
      </c>
      <c r="B266" s="54" t="s">
        <v>1225</v>
      </c>
      <c r="C266" s="67" t="s">
        <v>1226</v>
      </c>
      <c r="D266" s="67" t="s">
        <v>1227</v>
      </c>
      <c r="E266" s="67" t="s">
        <v>330</v>
      </c>
      <c r="F266" s="55" t="s">
        <v>80</v>
      </c>
      <c r="G266" s="68">
        <v>28</v>
      </c>
      <c r="H266" s="68">
        <v>20</v>
      </c>
      <c r="I266" s="68">
        <v>20</v>
      </c>
      <c r="J266" s="67" t="s">
        <v>496</v>
      </c>
      <c r="K266" s="55" t="s">
        <v>378</v>
      </c>
      <c r="L266" s="55" t="s">
        <v>87</v>
      </c>
      <c r="M266" s="55" t="s">
        <v>546</v>
      </c>
      <c r="N266" s="69" t="s">
        <v>98</v>
      </c>
      <c r="O266" s="69" t="s">
        <v>1197</v>
      </c>
      <c r="P266" s="89" t="s">
        <v>16</v>
      </c>
    </row>
    <row r="267" spans="1:16" s="4" customFormat="1" ht="18" customHeight="1" x14ac:dyDescent="0.25">
      <c r="A267" s="54">
        <v>266</v>
      </c>
      <c r="B267" s="54" t="s">
        <v>1228</v>
      </c>
      <c r="C267" s="67" t="s">
        <v>1229</v>
      </c>
      <c r="D267" s="67" t="s">
        <v>1230</v>
      </c>
      <c r="E267" s="67" t="s">
        <v>330</v>
      </c>
      <c r="F267" s="55" t="s">
        <v>80</v>
      </c>
      <c r="G267" s="68">
        <v>30</v>
      </c>
      <c r="H267" s="68">
        <v>20</v>
      </c>
      <c r="I267" s="68">
        <v>20</v>
      </c>
      <c r="J267" s="67" t="s">
        <v>496</v>
      </c>
      <c r="K267" s="55" t="s">
        <v>378</v>
      </c>
      <c r="L267" s="55" t="s">
        <v>87</v>
      </c>
      <c r="M267" s="55" t="s">
        <v>546</v>
      </c>
      <c r="N267" s="69" t="s">
        <v>163</v>
      </c>
      <c r="O267" s="69" t="s">
        <v>164</v>
      </c>
      <c r="P267" s="89" t="s">
        <v>16</v>
      </c>
    </row>
    <row r="268" spans="1:16" s="4" customFormat="1" ht="18" customHeight="1" x14ac:dyDescent="0.25">
      <c r="A268" s="54">
        <v>267</v>
      </c>
      <c r="B268" s="54" t="s">
        <v>1231</v>
      </c>
      <c r="C268" s="67" t="s">
        <v>1232</v>
      </c>
      <c r="D268" s="67" t="s">
        <v>1233</v>
      </c>
      <c r="E268" s="67" t="s">
        <v>330</v>
      </c>
      <c r="F268" s="55" t="s">
        <v>80</v>
      </c>
      <c r="G268" s="68">
        <v>26.5</v>
      </c>
      <c r="H268" s="68">
        <v>25</v>
      </c>
      <c r="I268" s="68">
        <v>25</v>
      </c>
      <c r="J268" s="67" t="s">
        <v>1234</v>
      </c>
      <c r="K268" s="55" t="s">
        <v>378</v>
      </c>
      <c r="L268" s="55" t="s">
        <v>130</v>
      </c>
      <c r="M268" s="55" t="s">
        <v>546</v>
      </c>
      <c r="N268" s="69" t="s">
        <v>163</v>
      </c>
      <c r="O268" s="69" t="s">
        <v>164</v>
      </c>
      <c r="P268" s="89" t="s">
        <v>16</v>
      </c>
    </row>
    <row r="269" spans="1:16" s="4" customFormat="1" ht="18" customHeight="1" x14ac:dyDescent="0.25">
      <c r="A269" s="54">
        <v>268</v>
      </c>
      <c r="B269" s="54" t="s">
        <v>1235</v>
      </c>
      <c r="C269" s="67" t="s">
        <v>1236</v>
      </c>
      <c r="D269" s="67" t="s">
        <v>1237</v>
      </c>
      <c r="E269" s="67" t="s">
        <v>330</v>
      </c>
      <c r="F269" s="55" t="s">
        <v>80</v>
      </c>
      <c r="G269" s="68">
        <v>26</v>
      </c>
      <c r="H269" s="68">
        <v>20</v>
      </c>
      <c r="I269" s="68">
        <v>20</v>
      </c>
      <c r="J269" s="67" t="s">
        <v>496</v>
      </c>
      <c r="K269" s="55" t="s">
        <v>378</v>
      </c>
      <c r="L269" s="55" t="s">
        <v>87</v>
      </c>
      <c r="M269" s="55" t="s">
        <v>546</v>
      </c>
      <c r="N269" s="69" t="s">
        <v>163</v>
      </c>
      <c r="O269" s="69" t="s">
        <v>164</v>
      </c>
      <c r="P269" s="89" t="s">
        <v>16</v>
      </c>
    </row>
    <row r="270" spans="1:16" s="4" customFormat="1" ht="18" customHeight="1" x14ac:dyDescent="0.25">
      <c r="A270" s="54">
        <v>269</v>
      </c>
      <c r="B270" s="54" t="s">
        <v>435</v>
      </c>
      <c r="C270" s="67" t="s">
        <v>1238</v>
      </c>
      <c r="D270" s="67" t="s">
        <v>1239</v>
      </c>
      <c r="E270" s="67" t="s">
        <v>330</v>
      </c>
      <c r="F270" s="55" t="s">
        <v>80</v>
      </c>
      <c r="G270" s="68">
        <v>84.56</v>
      </c>
      <c r="H270" s="68">
        <v>80</v>
      </c>
      <c r="I270" s="68">
        <v>80</v>
      </c>
      <c r="J270" s="67" t="s">
        <v>1240</v>
      </c>
      <c r="K270" s="55" t="s">
        <v>83</v>
      </c>
      <c r="L270" s="55" t="s">
        <v>1241</v>
      </c>
      <c r="M270" s="55" t="s">
        <v>546</v>
      </c>
      <c r="N270" s="69" t="s">
        <v>114</v>
      </c>
      <c r="O270" s="69" t="s">
        <v>1242</v>
      </c>
      <c r="P270" s="89" t="s">
        <v>16</v>
      </c>
    </row>
    <row r="271" spans="1:16" s="4" customFormat="1" ht="18" customHeight="1" x14ac:dyDescent="0.25">
      <c r="A271" s="54">
        <v>270</v>
      </c>
      <c r="B271" s="54" t="s">
        <v>334</v>
      </c>
      <c r="C271" s="67" t="s">
        <v>335</v>
      </c>
      <c r="D271" s="67" t="s">
        <v>1243</v>
      </c>
      <c r="E271" s="67" t="s">
        <v>330</v>
      </c>
      <c r="F271" s="55" t="s">
        <v>80</v>
      </c>
      <c r="G271" s="68">
        <v>158.19999999999999</v>
      </c>
      <c r="H271" s="68">
        <v>150</v>
      </c>
      <c r="I271" s="68">
        <v>30</v>
      </c>
      <c r="J271" s="67" t="s">
        <v>336</v>
      </c>
      <c r="K271" s="55" t="s">
        <v>83</v>
      </c>
      <c r="L271" s="55" t="s">
        <v>130</v>
      </c>
      <c r="M271" s="55" t="s">
        <v>546</v>
      </c>
      <c r="N271" s="69" t="s">
        <v>245</v>
      </c>
      <c r="O271" s="69" t="s">
        <v>337</v>
      </c>
      <c r="P271" s="89" t="s">
        <v>16</v>
      </c>
    </row>
    <row r="272" spans="1:16" s="4" customFormat="1" ht="18" customHeight="1" x14ac:dyDescent="0.25">
      <c r="A272" s="54">
        <v>271</v>
      </c>
      <c r="B272" s="54" t="s">
        <v>1244</v>
      </c>
      <c r="C272" s="67" t="s">
        <v>1245</v>
      </c>
      <c r="D272" s="67" t="s">
        <v>1246</v>
      </c>
      <c r="E272" s="67" t="s">
        <v>330</v>
      </c>
      <c r="F272" s="55" t="s">
        <v>80</v>
      </c>
      <c r="G272" s="68">
        <v>32</v>
      </c>
      <c r="H272" s="68">
        <v>30</v>
      </c>
      <c r="I272" s="68">
        <v>10</v>
      </c>
      <c r="J272" s="67" t="s">
        <v>545</v>
      </c>
      <c r="K272" s="55" t="s">
        <v>359</v>
      </c>
      <c r="L272" s="55" t="s">
        <v>87</v>
      </c>
      <c r="M272" s="55" t="s">
        <v>546</v>
      </c>
      <c r="N272" s="69" t="s">
        <v>245</v>
      </c>
      <c r="O272" s="69" t="s">
        <v>337</v>
      </c>
      <c r="P272" s="89" t="s">
        <v>16</v>
      </c>
    </row>
    <row r="273" spans="1:16" s="4" customFormat="1" ht="18" customHeight="1" x14ac:dyDescent="0.25">
      <c r="A273" s="54">
        <v>272</v>
      </c>
      <c r="B273" s="54" t="s">
        <v>1247</v>
      </c>
      <c r="C273" s="67" t="s">
        <v>1248</v>
      </c>
      <c r="D273" s="67" t="s">
        <v>1249</v>
      </c>
      <c r="E273" s="67" t="s">
        <v>150</v>
      </c>
      <c r="F273" s="55" t="s">
        <v>80</v>
      </c>
      <c r="G273" s="68">
        <v>41.08</v>
      </c>
      <c r="H273" s="68">
        <v>36</v>
      </c>
      <c r="I273" s="68">
        <v>16</v>
      </c>
      <c r="J273" s="67" t="s">
        <v>437</v>
      </c>
      <c r="K273" s="55" t="s">
        <v>378</v>
      </c>
      <c r="L273" s="55" t="s">
        <v>87</v>
      </c>
      <c r="M273" s="55" t="s">
        <v>546</v>
      </c>
      <c r="N273" s="69" t="s">
        <v>179</v>
      </c>
      <c r="O273" s="69" t="s">
        <v>341</v>
      </c>
      <c r="P273" s="89" t="s">
        <v>16</v>
      </c>
    </row>
    <row r="274" spans="1:16" s="4" customFormat="1" ht="18" customHeight="1" x14ac:dyDescent="0.25">
      <c r="A274" s="54">
        <v>273</v>
      </c>
      <c r="B274" s="54" t="s">
        <v>1250</v>
      </c>
      <c r="C274" s="67" t="s">
        <v>1251</v>
      </c>
      <c r="D274" s="67" t="s">
        <v>1252</v>
      </c>
      <c r="E274" s="67" t="s">
        <v>150</v>
      </c>
      <c r="F274" s="55" t="s">
        <v>80</v>
      </c>
      <c r="G274" s="68">
        <v>18.04</v>
      </c>
      <c r="H274" s="68">
        <v>13</v>
      </c>
      <c r="I274" s="68">
        <v>13</v>
      </c>
      <c r="J274" s="67" t="s">
        <v>411</v>
      </c>
      <c r="K274" s="55" t="s">
        <v>359</v>
      </c>
      <c r="L274" s="55" t="s">
        <v>87</v>
      </c>
      <c r="M274" s="55" t="s">
        <v>546</v>
      </c>
      <c r="N274" s="69" t="s">
        <v>179</v>
      </c>
      <c r="O274" s="69" t="s">
        <v>341</v>
      </c>
      <c r="P274" s="89" t="s">
        <v>16</v>
      </c>
    </row>
    <row r="275" spans="1:16" s="4" customFormat="1" ht="18" customHeight="1" x14ac:dyDescent="0.25">
      <c r="A275" s="54">
        <v>274</v>
      </c>
      <c r="B275" s="54" t="s">
        <v>1253</v>
      </c>
      <c r="C275" s="67" t="s">
        <v>1254</v>
      </c>
      <c r="D275" s="67" t="s">
        <v>1255</v>
      </c>
      <c r="E275" s="67" t="s">
        <v>150</v>
      </c>
      <c r="F275" s="55" t="s">
        <v>80</v>
      </c>
      <c r="G275" s="68">
        <v>18.04</v>
      </c>
      <c r="H275" s="68">
        <v>13</v>
      </c>
      <c r="I275" s="68">
        <v>13</v>
      </c>
      <c r="J275" s="67" t="s">
        <v>411</v>
      </c>
      <c r="K275" s="55" t="s">
        <v>359</v>
      </c>
      <c r="L275" s="55" t="s">
        <v>87</v>
      </c>
      <c r="M275" s="55" t="s">
        <v>546</v>
      </c>
      <c r="N275" s="69" t="s">
        <v>179</v>
      </c>
      <c r="O275" s="69" t="s">
        <v>341</v>
      </c>
      <c r="P275" s="89" t="s">
        <v>16</v>
      </c>
    </row>
    <row r="276" spans="1:16" s="4" customFormat="1" ht="18" customHeight="1" x14ac:dyDescent="0.25">
      <c r="A276" s="54">
        <v>275</v>
      </c>
      <c r="B276" s="54" t="s">
        <v>1256</v>
      </c>
      <c r="C276" s="67" t="s">
        <v>1257</v>
      </c>
      <c r="D276" s="67" t="s">
        <v>1258</v>
      </c>
      <c r="E276" s="67" t="s">
        <v>150</v>
      </c>
      <c r="F276" s="55" t="s">
        <v>80</v>
      </c>
      <c r="G276" s="68">
        <v>13</v>
      </c>
      <c r="H276" s="68">
        <v>8</v>
      </c>
      <c r="I276" s="68">
        <v>8</v>
      </c>
      <c r="J276" s="67" t="s">
        <v>358</v>
      </c>
      <c r="K276" s="55" t="s">
        <v>359</v>
      </c>
      <c r="L276" s="55" t="s">
        <v>87</v>
      </c>
      <c r="M276" s="55" t="s">
        <v>546</v>
      </c>
      <c r="N276" s="69" t="s">
        <v>179</v>
      </c>
      <c r="O276" s="69" t="s">
        <v>341</v>
      </c>
      <c r="P276" s="89" t="s">
        <v>16</v>
      </c>
    </row>
    <row r="277" spans="1:16" s="4" customFormat="1" ht="18" customHeight="1" x14ac:dyDescent="0.25">
      <c r="A277" s="54">
        <v>276</v>
      </c>
      <c r="B277" s="54" t="s">
        <v>1259</v>
      </c>
      <c r="C277" s="67" t="s">
        <v>1260</v>
      </c>
      <c r="D277" s="67" t="s">
        <v>1261</v>
      </c>
      <c r="E277" s="67" t="s">
        <v>150</v>
      </c>
      <c r="F277" s="55" t="s">
        <v>80</v>
      </c>
      <c r="G277" s="68">
        <v>15</v>
      </c>
      <c r="H277" s="68">
        <v>10</v>
      </c>
      <c r="I277" s="68">
        <v>10</v>
      </c>
      <c r="J277" s="67" t="s">
        <v>397</v>
      </c>
      <c r="K277" s="55" t="s">
        <v>359</v>
      </c>
      <c r="L277" s="55" t="s">
        <v>87</v>
      </c>
      <c r="M277" s="55" t="s">
        <v>546</v>
      </c>
      <c r="N277" s="69" t="s">
        <v>179</v>
      </c>
      <c r="O277" s="69" t="s">
        <v>341</v>
      </c>
      <c r="P277" s="89" t="s">
        <v>16</v>
      </c>
    </row>
    <row r="278" spans="1:16" s="4" customFormat="1" ht="18" customHeight="1" x14ac:dyDescent="0.25">
      <c r="A278" s="54">
        <v>277</v>
      </c>
      <c r="B278" s="54" t="s">
        <v>1262</v>
      </c>
      <c r="C278" s="67" t="s">
        <v>1263</v>
      </c>
      <c r="D278" s="67" t="s">
        <v>1264</v>
      </c>
      <c r="E278" s="67" t="s">
        <v>150</v>
      </c>
      <c r="F278" s="55" t="s">
        <v>80</v>
      </c>
      <c r="G278" s="68">
        <v>18.04</v>
      </c>
      <c r="H278" s="68">
        <v>10</v>
      </c>
      <c r="I278" s="68">
        <v>10</v>
      </c>
      <c r="J278" s="67" t="s">
        <v>397</v>
      </c>
      <c r="K278" s="55" t="s">
        <v>359</v>
      </c>
      <c r="L278" s="55" t="s">
        <v>87</v>
      </c>
      <c r="M278" s="55" t="s">
        <v>546</v>
      </c>
      <c r="N278" s="69" t="s">
        <v>179</v>
      </c>
      <c r="O278" s="69" t="s">
        <v>341</v>
      </c>
      <c r="P278" s="89" t="s">
        <v>16</v>
      </c>
    </row>
    <row r="279" spans="1:16" s="4" customFormat="1" ht="18" customHeight="1" x14ac:dyDescent="0.25">
      <c r="A279" s="54">
        <v>278</v>
      </c>
      <c r="B279" s="54" t="s">
        <v>1265</v>
      </c>
      <c r="C279" s="67" t="s">
        <v>1266</v>
      </c>
      <c r="D279" s="67" t="s">
        <v>1267</v>
      </c>
      <c r="E279" s="67" t="s">
        <v>150</v>
      </c>
      <c r="F279" s="55" t="s">
        <v>80</v>
      </c>
      <c r="G279" s="68">
        <v>18.04</v>
      </c>
      <c r="H279" s="68">
        <v>13</v>
      </c>
      <c r="I279" s="68">
        <v>13</v>
      </c>
      <c r="J279" s="67" t="s">
        <v>411</v>
      </c>
      <c r="K279" s="55" t="s">
        <v>359</v>
      </c>
      <c r="L279" s="55" t="s">
        <v>87</v>
      </c>
      <c r="M279" s="55" t="s">
        <v>546</v>
      </c>
      <c r="N279" s="69" t="s">
        <v>179</v>
      </c>
      <c r="O279" s="69" t="s">
        <v>341</v>
      </c>
      <c r="P279" s="89" t="s">
        <v>16</v>
      </c>
    </row>
    <row r="280" spans="1:16" s="4" customFormat="1" ht="18" customHeight="1" x14ac:dyDescent="0.25">
      <c r="A280" s="54">
        <v>279</v>
      </c>
      <c r="B280" s="54" t="s">
        <v>1207</v>
      </c>
      <c r="C280" s="67" t="s">
        <v>1268</v>
      </c>
      <c r="D280" s="67" t="s">
        <v>1269</v>
      </c>
      <c r="E280" s="67" t="s">
        <v>150</v>
      </c>
      <c r="F280" s="55" t="s">
        <v>80</v>
      </c>
      <c r="G280" s="68">
        <v>71.08</v>
      </c>
      <c r="H280" s="68">
        <v>65</v>
      </c>
      <c r="I280" s="68">
        <v>25</v>
      </c>
      <c r="J280" s="67" t="s">
        <v>603</v>
      </c>
      <c r="K280" s="55" t="s">
        <v>378</v>
      </c>
      <c r="L280" s="55" t="s">
        <v>87</v>
      </c>
      <c r="M280" s="55" t="s">
        <v>546</v>
      </c>
      <c r="N280" s="69" t="s">
        <v>179</v>
      </c>
      <c r="O280" s="69" t="s">
        <v>341</v>
      </c>
      <c r="P280" s="89" t="s">
        <v>16</v>
      </c>
    </row>
    <row r="281" spans="1:16" s="4" customFormat="1" ht="18" customHeight="1" x14ac:dyDescent="0.25">
      <c r="A281" s="54">
        <v>280</v>
      </c>
      <c r="B281" s="54" t="s">
        <v>1270</v>
      </c>
      <c r="C281" s="67" t="s">
        <v>1271</v>
      </c>
      <c r="D281" s="67" t="s">
        <v>1272</v>
      </c>
      <c r="E281" s="67" t="s">
        <v>150</v>
      </c>
      <c r="F281" s="55" t="s">
        <v>80</v>
      </c>
      <c r="G281" s="68">
        <v>31.08</v>
      </c>
      <c r="H281" s="68">
        <v>25</v>
      </c>
      <c r="I281" s="68">
        <v>25</v>
      </c>
      <c r="J281" s="67" t="s">
        <v>1234</v>
      </c>
      <c r="K281" s="55" t="s">
        <v>378</v>
      </c>
      <c r="L281" s="55" t="s">
        <v>87</v>
      </c>
      <c r="M281" s="55" t="s">
        <v>546</v>
      </c>
      <c r="N281" s="69" t="s">
        <v>179</v>
      </c>
      <c r="O281" s="69" t="s">
        <v>341</v>
      </c>
      <c r="P281" s="89" t="s">
        <v>16</v>
      </c>
    </row>
    <row r="282" spans="1:16" s="4" customFormat="1" ht="18" customHeight="1" x14ac:dyDescent="0.25">
      <c r="A282" s="54">
        <v>281</v>
      </c>
      <c r="B282" s="54" t="s">
        <v>1273</v>
      </c>
      <c r="C282" s="67" t="s">
        <v>1274</v>
      </c>
      <c r="D282" s="67" t="s">
        <v>1275</v>
      </c>
      <c r="E282" s="67" t="s">
        <v>150</v>
      </c>
      <c r="F282" s="55" t="s">
        <v>80</v>
      </c>
      <c r="G282" s="68">
        <v>18.04</v>
      </c>
      <c r="H282" s="68">
        <v>13</v>
      </c>
      <c r="I282" s="68">
        <v>13</v>
      </c>
      <c r="J282" s="67" t="s">
        <v>411</v>
      </c>
      <c r="K282" s="55" t="s">
        <v>359</v>
      </c>
      <c r="L282" s="55" t="s">
        <v>87</v>
      </c>
      <c r="M282" s="55" t="s">
        <v>546</v>
      </c>
      <c r="N282" s="69" t="s">
        <v>179</v>
      </c>
      <c r="O282" s="69" t="s">
        <v>341</v>
      </c>
      <c r="P282" s="89" t="s">
        <v>16</v>
      </c>
    </row>
    <row r="283" spans="1:16" s="4" customFormat="1" ht="18" customHeight="1" x14ac:dyDescent="0.25">
      <c r="A283" s="54">
        <v>282</v>
      </c>
      <c r="B283" s="54" t="s">
        <v>1276</v>
      </c>
      <c r="C283" s="67" t="s">
        <v>1277</v>
      </c>
      <c r="D283" s="67" t="s">
        <v>1278</v>
      </c>
      <c r="E283" s="67" t="s">
        <v>150</v>
      </c>
      <c r="F283" s="55" t="s">
        <v>80</v>
      </c>
      <c r="G283" s="68">
        <v>18.04</v>
      </c>
      <c r="H283" s="68">
        <v>13</v>
      </c>
      <c r="I283" s="68">
        <v>13</v>
      </c>
      <c r="J283" s="67" t="s">
        <v>411</v>
      </c>
      <c r="K283" s="55" t="s">
        <v>359</v>
      </c>
      <c r="L283" s="55" t="s">
        <v>87</v>
      </c>
      <c r="M283" s="55" t="s">
        <v>546</v>
      </c>
      <c r="N283" s="69" t="s">
        <v>179</v>
      </c>
      <c r="O283" s="69" t="s">
        <v>341</v>
      </c>
      <c r="P283" s="89" t="s">
        <v>16</v>
      </c>
    </row>
    <row r="284" spans="1:16" s="4" customFormat="1" ht="18" customHeight="1" x14ac:dyDescent="0.25">
      <c r="A284" s="54">
        <v>283</v>
      </c>
      <c r="B284" s="54" t="s">
        <v>338</v>
      </c>
      <c r="C284" s="67" t="s">
        <v>339</v>
      </c>
      <c r="D284" s="67" t="s">
        <v>1279</v>
      </c>
      <c r="E284" s="67" t="s">
        <v>150</v>
      </c>
      <c r="F284" s="55" t="s">
        <v>80</v>
      </c>
      <c r="G284" s="68">
        <v>503.9</v>
      </c>
      <c r="H284" s="68">
        <v>500</v>
      </c>
      <c r="I284" s="68">
        <v>35</v>
      </c>
      <c r="J284" s="67" t="s">
        <v>340</v>
      </c>
      <c r="K284" s="55" t="s">
        <v>83</v>
      </c>
      <c r="L284" s="55" t="s">
        <v>120</v>
      </c>
      <c r="M284" s="55" t="s">
        <v>546</v>
      </c>
      <c r="N284" s="69" t="s">
        <v>179</v>
      </c>
      <c r="O284" s="69" t="s">
        <v>341</v>
      </c>
      <c r="P284" s="89" t="s">
        <v>16</v>
      </c>
    </row>
    <row r="285" spans="1:16" s="4" customFormat="1" ht="18" customHeight="1" x14ac:dyDescent="0.25">
      <c r="A285" s="54">
        <v>284</v>
      </c>
      <c r="B285" s="54" t="s">
        <v>328</v>
      </c>
      <c r="C285" s="67" t="s">
        <v>1280</v>
      </c>
      <c r="D285" s="67" t="s">
        <v>1281</v>
      </c>
      <c r="E285" s="67" t="s">
        <v>150</v>
      </c>
      <c r="F285" s="55" t="s">
        <v>80</v>
      </c>
      <c r="G285" s="68">
        <v>508</v>
      </c>
      <c r="H285" s="68">
        <v>508</v>
      </c>
      <c r="I285" s="68">
        <v>23</v>
      </c>
      <c r="J285" s="67" t="s">
        <v>1282</v>
      </c>
      <c r="K285" s="55" t="s">
        <v>83</v>
      </c>
      <c r="L285" s="55" t="s">
        <v>120</v>
      </c>
      <c r="M285" s="55" t="s">
        <v>743</v>
      </c>
      <c r="N285" s="69" t="s">
        <v>151</v>
      </c>
      <c r="O285" s="69" t="s">
        <v>1283</v>
      </c>
      <c r="P285" s="89" t="s">
        <v>16</v>
      </c>
    </row>
    <row r="286" spans="1:16" s="4" customFormat="1" ht="18" customHeight="1" x14ac:dyDescent="0.25">
      <c r="A286" s="54">
        <v>285</v>
      </c>
      <c r="B286" s="54" t="s">
        <v>1284</v>
      </c>
      <c r="C286" s="67" t="s">
        <v>1285</v>
      </c>
      <c r="D286" s="67" t="s">
        <v>1286</v>
      </c>
      <c r="E286" s="67" t="s">
        <v>150</v>
      </c>
      <c r="F286" s="55" t="s">
        <v>80</v>
      </c>
      <c r="G286" s="68">
        <v>43</v>
      </c>
      <c r="H286" s="68">
        <v>39</v>
      </c>
      <c r="I286" s="68">
        <v>13</v>
      </c>
      <c r="J286" s="67" t="s">
        <v>547</v>
      </c>
      <c r="K286" s="55" t="s">
        <v>378</v>
      </c>
      <c r="L286" s="55" t="s">
        <v>87</v>
      </c>
      <c r="M286" s="55" t="s">
        <v>546</v>
      </c>
      <c r="N286" s="69" t="s">
        <v>175</v>
      </c>
      <c r="O286" s="69" t="s">
        <v>1287</v>
      </c>
      <c r="P286" s="89" t="s">
        <v>16</v>
      </c>
    </row>
    <row r="287" spans="1:16" s="4" customFormat="1" ht="18" customHeight="1" x14ac:dyDescent="0.25">
      <c r="A287" s="54">
        <v>286</v>
      </c>
      <c r="B287" s="54" t="s">
        <v>1288</v>
      </c>
      <c r="C287" s="67" t="s">
        <v>1289</v>
      </c>
      <c r="D287" s="67" t="s">
        <v>1290</v>
      </c>
      <c r="E287" s="67" t="s">
        <v>150</v>
      </c>
      <c r="F287" s="55" t="s">
        <v>80</v>
      </c>
      <c r="G287" s="68">
        <v>43</v>
      </c>
      <c r="H287" s="68">
        <v>39</v>
      </c>
      <c r="I287" s="68">
        <v>13</v>
      </c>
      <c r="J287" s="67" t="s">
        <v>547</v>
      </c>
      <c r="K287" s="55" t="s">
        <v>378</v>
      </c>
      <c r="L287" s="55" t="s">
        <v>87</v>
      </c>
      <c r="M287" s="55" t="s">
        <v>546</v>
      </c>
      <c r="N287" s="69" t="s">
        <v>175</v>
      </c>
      <c r="O287" s="69" t="s">
        <v>1287</v>
      </c>
      <c r="P287" s="89" t="s">
        <v>16</v>
      </c>
    </row>
    <row r="288" spans="1:16" s="4" customFormat="1" ht="18" customHeight="1" x14ac:dyDescent="0.25">
      <c r="A288" s="54">
        <v>287</v>
      </c>
      <c r="B288" s="54" t="s">
        <v>1291</v>
      </c>
      <c r="C288" s="67" t="s">
        <v>1292</v>
      </c>
      <c r="D288" s="67" t="s">
        <v>1293</v>
      </c>
      <c r="E288" s="67" t="s">
        <v>150</v>
      </c>
      <c r="F288" s="55" t="s">
        <v>80</v>
      </c>
      <c r="G288" s="68">
        <v>59</v>
      </c>
      <c r="H288" s="68">
        <v>54</v>
      </c>
      <c r="I288" s="68">
        <v>22</v>
      </c>
      <c r="J288" s="67" t="s">
        <v>1294</v>
      </c>
      <c r="K288" s="55" t="s">
        <v>378</v>
      </c>
      <c r="L288" s="55" t="s">
        <v>87</v>
      </c>
      <c r="M288" s="55" t="s">
        <v>546</v>
      </c>
      <c r="N288" s="69" t="s">
        <v>175</v>
      </c>
      <c r="O288" s="69" t="s">
        <v>1287</v>
      </c>
      <c r="P288" s="89" t="s">
        <v>16</v>
      </c>
    </row>
    <row r="289" spans="1:16" s="4" customFormat="1" ht="18" customHeight="1" x14ac:dyDescent="0.25">
      <c r="A289" s="54">
        <v>288</v>
      </c>
      <c r="B289" s="54" t="s">
        <v>342</v>
      </c>
      <c r="C289" s="67" t="s">
        <v>343</v>
      </c>
      <c r="D289" s="67" t="s">
        <v>1295</v>
      </c>
      <c r="E289" s="67" t="s">
        <v>150</v>
      </c>
      <c r="F289" s="55" t="s">
        <v>80</v>
      </c>
      <c r="G289" s="68">
        <v>105.48</v>
      </c>
      <c r="H289" s="68">
        <v>100</v>
      </c>
      <c r="I289" s="68">
        <v>20</v>
      </c>
      <c r="J289" s="67" t="s">
        <v>111</v>
      </c>
      <c r="K289" s="55" t="s">
        <v>83</v>
      </c>
      <c r="L289" s="55" t="s">
        <v>87</v>
      </c>
      <c r="M289" s="55" t="s">
        <v>546</v>
      </c>
      <c r="N289" s="69" t="s">
        <v>166</v>
      </c>
      <c r="O289" s="69" t="s">
        <v>168</v>
      </c>
      <c r="P289" s="89" t="s">
        <v>16</v>
      </c>
    </row>
    <row r="290" spans="1:16" s="4" customFormat="1" ht="18" customHeight="1" x14ac:dyDescent="0.25">
      <c r="A290" s="54">
        <v>289</v>
      </c>
      <c r="B290" s="54" t="s">
        <v>1296</v>
      </c>
      <c r="C290" s="67" t="s">
        <v>1297</v>
      </c>
      <c r="D290" s="67" t="s">
        <v>1298</v>
      </c>
      <c r="E290" s="67" t="s">
        <v>150</v>
      </c>
      <c r="F290" s="55" t="s">
        <v>80</v>
      </c>
      <c r="G290" s="68">
        <v>44.5</v>
      </c>
      <c r="H290" s="68">
        <v>39</v>
      </c>
      <c r="I290" s="68">
        <v>13</v>
      </c>
      <c r="J290" s="67" t="s">
        <v>547</v>
      </c>
      <c r="K290" s="55" t="s">
        <v>378</v>
      </c>
      <c r="L290" s="55" t="s">
        <v>87</v>
      </c>
      <c r="M290" s="55" t="s">
        <v>546</v>
      </c>
      <c r="N290" s="69" t="s">
        <v>245</v>
      </c>
      <c r="O290" s="69" t="s">
        <v>152</v>
      </c>
      <c r="P290" s="89" t="s">
        <v>16</v>
      </c>
    </row>
    <row r="291" spans="1:16" s="4" customFormat="1" ht="18" customHeight="1" x14ac:dyDescent="0.25">
      <c r="A291" s="54">
        <v>290</v>
      </c>
      <c r="B291" s="54" t="s">
        <v>1299</v>
      </c>
      <c r="C291" s="67" t="s">
        <v>1300</v>
      </c>
      <c r="D291" s="67" t="s">
        <v>1301</v>
      </c>
      <c r="E291" s="67" t="s">
        <v>150</v>
      </c>
      <c r="F291" s="55" t="s">
        <v>80</v>
      </c>
      <c r="G291" s="68">
        <v>35.5</v>
      </c>
      <c r="H291" s="68">
        <v>30</v>
      </c>
      <c r="I291" s="68">
        <v>10</v>
      </c>
      <c r="J291" s="67" t="s">
        <v>545</v>
      </c>
      <c r="K291" s="55" t="s">
        <v>359</v>
      </c>
      <c r="L291" s="55" t="s">
        <v>87</v>
      </c>
      <c r="M291" s="55" t="s">
        <v>546</v>
      </c>
      <c r="N291" s="69" t="s">
        <v>245</v>
      </c>
      <c r="O291" s="69" t="s">
        <v>152</v>
      </c>
      <c r="P291" s="89" t="s">
        <v>16</v>
      </c>
    </row>
    <row r="292" spans="1:16" s="4" customFormat="1" ht="18" customHeight="1" x14ac:dyDescent="0.25">
      <c r="A292" s="54">
        <v>291</v>
      </c>
      <c r="B292" s="54" t="s">
        <v>1302</v>
      </c>
      <c r="C292" s="67" t="s">
        <v>1303</v>
      </c>
      <c r="D292" s="67" t="s">
        <v>1304</v>
      </c>
      <c r="E292" s="67" t="s">
        <v>150</v>
      </c>
      <c r="F292" s="55" t="s">
        <v>80</v>
      </c>
      <c r="G292" s="68">
        <v>44.5</v>
      </c>
      <c r="H292" s="68">
        <v>39</v>
      </c>
      <c r="I292" s="68">
        <v>13</v>
      </c>
      <c r="J292" s="67" t="s">
        <v>547</v>
      </c>
      <c r="K292" s="55" t="s">
        <v>378</v>
      </c>
      <c r="L292" s="55" t="s">
        <v>87</v>
      </c>
      <c r="M292" s="55" t="s">
        <v>546</v>
      </c>
      <c r="N292" s="69" t="s">
        <v>245</v>
      </c>
      <c r="O292" s="69" t="s">
        <v>152</v>
      </c>
      <c r="P292" s="89" t="s">
        <v>16</v>
      </c>
    </row>
    <row r="293" spans="1:16" s="4" customFormat="1" ht="18" customHeight="1" x14ac:dyDescent="0.25">
      <c r="A293" s="54">
        <v>292</v>
      </c>
      <c r="B293" s="54" t="s">
        <v>1305</v>
      </c>
      <c r="C293" s="67" t="s">
        <v>1306</v>
      </c>
      <c r="D293" s="67" t="s">
        <v>1307</v>
      </c>
      <c r="E293" s="67" t="s">
        <v>526</v>
      </c>
      <c r="F293" s="55" t="s">
        <v>80</v>
      </c>
      <c r="G293" s="68">
        <v>28.26</v>
      </c>
      <c r="H293" s="68">
        <v>19.8</v>
      </c>
      <c r="I293" s="68">
        <v>19.8</v>
      </c>
      <c r="J293" s="67" t="s">
        <v>1308</v>
      </c>
      <c r="K293" s="55" t="s">
        <v>359</v>
      </c>
      <c r="L293" s="55" t="s">
        <v>87</v>
      </c>
      <c r="M293" s="55" t="s">
        <v>611</v>
      </c>
      <c r="N293" s="69" t="s">
        <v>175</v>
      </c>
      <c r="O293" s="69" t="s">
        <v>1309</v>
      </c>
      <c r="P293" s="89" t="s">
        <v>100</v>
      </c>
    </row>
    <row r="294" spans="1:16" s="4" customFormat="1" ht="18" customHeight="1" x14ac:dyDescent="0.25">
      <c r="A294" s="54">
        <v>293</v>
      </c>
      <c r="B294" s="54" t="s">
        <v>1310</v>
      </c>
      <c r="C294" s="67" t="s">
        <v>1311</v>
      </c>
      <c r="D294" s="67" t="s">
        <v>1312</v>
      </c>
      <c r="E294" s="67" t="s">
        <v>526</v>
      </c>
      <c r="F294" s="55" t="s">
        <v>80</v>
      </c>
      <c r="G294" s="68">
        <v>54</v>
      </c>
      <c r="H294" s="68">
        <v>42</v>
      </c>
      <c r="I294" s="68">
        <v>22</v>
      </c>
      <c r="J294" s="67" t="s">
        <v>678</v>
      </c>
      <c r="K294" s="55" t="s">
        <v>378</v>
      </c>
      <c r="L294" s="55" t="s">
        <v>87</v>
      </c>
      <c r="M294" s="55" t="s">
        <v>611</v>
      </c>
      <c r="N294" s="69" t="s">
        <v>175</v>
      </c>
      <c r="O294" s="69" t="s">
        <v>1309</v>
      </c>
      <c r="P294" s="89" t="s">
        <v>100</v>
      </c>
    </row>
    <row r="295" spans="1:16" s="4" customFormat="1" ht="18" customHeight="1" x14ac:dyDescent="0.25">
      <c r="A295" s="54">
        <v>294</v>
      </c>
      <c r="B295" s="54" t="s">
        <v>1313</v>
      </c>
      <c r="C295" s="67" t="s">
        <v>1314</v>
      </c>
      <c r="D295" s="67" t="s">
        <v>1315</v>
      </c>
      <c r="E295" s="67" t="s">
        <v>346</v>
      </c>
      <c r="F295" s="55" t="s">
        <v>80</v>
      </c>
      <c r="G295" s="68">
        <v>28</v>
      </c>
      <c r="H295" s="68">
        <v>22</v>
      </c>
      <c r="I295" s="68">
        <v>22</v>
      </c>
      <c r="J295" s="67" t="s">
        <v>712</v>
      </c>
      <c r="K295" s="55" t="s">
        <v>378</v>
      </c>
      <c r="L295" s="55" t="s">
        <v>87</v>
      </c>
      <c r="M295" s="55" t="s">
        <v>546</v>
      </c>
      <c r="N295" s="69" t="s">
        <v>114</v>
      </c>
      <c r="O295" s="69" t="s">
        <v>708</v>
      </c>
      <c r="P295" s="89" t="s">
        <v>100</v>
      </c>
    </row>
    <row r="296" spans="1:16" s="4" customFormat="1" ht="18" customHeight="1" x14ac:dyDescent="0.25">
      <c r="A296" s="54">
        <v>295</v>
      </c>
      <c r="B296" s="54" t="s">
        <v>1316</v>
      </c>
      <c r="C296" s="67" t="s">
        <v>1317</v>
      </c>
      <c r="D296" s="67" t="s">
        <v>1318</v>
      </c>
      <c r="E296" s="67" t="s">
        <v>346</v>
      </c>
      <c r="F296" s="55" t="s">
        <v>80</v>
      </c>
      <c r="G296" s="68">
        <v>151.4</v>
      </c>
      <c r="H296" s="68">
        <v>65</v>
      </c>
      <c r="I296" s="68">
        <v>25</v>
      </c>
      <c r="J296" s="67" t="s">
        <v>603</v>
      </c>
      <c r="K296" s="55" t="s">
        <v>378</v>
      </c>
      <c r="L296" s="55" t="s">
        <v>87</v>
      </c>
      <c r="M296" s="55" t="s">
        <v>546</v>
      </c>
      <c r="N296" s="69" t="s">
        <v>114</v>
      </c>
      <c r="O296" s="69" t="s">
        <v>708</v>
      </c>
      <c r="P296" s="89" t="s">
        <v>100</v>
      </c>
    </row>
    <row r="297" spans="1:16" s="4" customFormat="1" ht="18" customHeight="1" x14ac:dyDescent="0.25">
      <c r="A297" s="54">
        <v>296</v>
      </c>
      <c r="B297" s="54" t="s">
        <v>1319</v>
      </c>
      <c r="C297" s="67" t="s">
        <v>1320</v>
      </c>
      <c r="D297" s="67" t="s">
        <v>1321</v>
      </c>
      <c r="E297" s="67" t="s">
        <v>346</v>
      </c>
      <c r="F297" s="55" t="s">
        <v>80</v>
      </c>
      <c r="G297" s="68">
        <v>85.6</v>
      </c>
      <c r="H297" s="68">
        <v>80</v>
      </c>
      <c r="I297" s="68">
        <v>16</v>
      </c>
      <c r="J297" s="67" t="s">
        <v>548</v>
      </c>
      <c r="K297" s="55" t="s">
        <v>378</v>
      </c>
      <c r="L297" s="55" t="s">
        <v>87</v>
      </c>
      <c r="M297" s="55" t="s">
        <v>546</v>
      </c>
      <c r="N297" s="69" t="s">
        <v>114</v>
      </c>
      <c r="O297" s="69" t="s">
        <v>708</v>
      </c>
      <c r="P297" s="89" t="s">
        <v>100</v>
      </c>
    </row>
    <row r="298" spans="1:16" s="4" customFormat="1" ht="18" customHeight="1" x14ac:dyDescent="0.25">
      <c r="A298" s="54">
        <v>297</v>
      </c>
      <c r="B298" s="54" t="s">
        <v>1322</v>
      </c>
      <c r="C298" s="67" t="s">
        <v>1323</v>
      </c>
      <c r="D298" s="67" t="s">
        <v>1324</v>
      </c>
      <c r="E298" s="67" t="s">
        <v>346</v>
      </c>
      <c r="F298" s="55" t="s">
        <v>80</v>
      </c>
      <c r="G298" s="68">
        <v>47.5</v>
      </c>
      <c r="H298" s="68">
        <v>42</v>
      </c>
      <c r="I298" s="68">
        <v>16</v>
      </c>
      <c r="J298" s="67" t="s">
        <v>389</v>
      </c>
      <c r="K298" s="55" t="s">
        <v>378</v>
      </c>
      <c r="L298" s="55" t="s">
        <v>87</v>
      </c>
      <c r="M298" s="55" t="s">
        <v>546</v>
      </c>
      <c r="N298" s="69" t="s">
        <v>151</v>
      </c>
      <c r="O298" s="69" t="s">
        <v>291</v>
      </c>
      <c r="P298" s="89" t="s">
        <v>100</v>
      </c>
    </row>
    <row r="299" spans="1:16" s="4" customFormat="1" ht="18" customHeight="1" x14ac:dyDescent="0.25">
      <c r="A299" s="54">
        <v>298</v>
      </c>
      <c r="B299" s="54" t="s">
        <v>1325</v>
      </c>
      <c r="C299" s="67" t="s">
        <v>1326</v>
      </c>
      <c r="D299" s="67" t="s">
        <v>1327</v>
      </c>
      <c r="E299" s="67" t="s">
        <v>346</v>
      </c>
      <c r="F299" s="55" t="s">
        <v>80</v>
      </c>
      <c r="G299" s="68">
        <v>66.099999999999994</v>
      </c>
      <c r="H299" s="68">
        <v>60</v>
      </c>
      <c r="I299" s="68">
        <v>20</v>
      </c>
      <c r="J299" s="67" t="s">
        <v>406</v>
      </c>
      <c r="K299" s="55" t="s">
        <v>378</v>
      </c>
      <c r="L299" s="55" t="s">
        <v>87</v>
      </c>
      <c r="M299" s="55" t="s">
        <v>546</v>
      </c>
      <c r="N299" s="69" t="s">
        <v>151</v>
      </c>
      <c r="O299" s="69" t="s">
        <v>291</v>
      </c>
      <c r="P299" s="89" t="s">
        <v>100</v>
      </c>
    </row>
    <row r="300" spans="1:16" s="4" customFormat="1" ht="18" customHeight="1" x14ac:dyDescent="0.25">
      <c r="A300" s="54">
        <v>299</v>
      </c>
      <c r="B300" s="54" t="s">
        <v>344</v>
      </c>
      <c r="C300" s="67" t="s">
        <v>345</v>
      </c>
      <c r="D300" s="67" t="s">
        <v>1328</v>
      </c>
      <c r="E300" s="67" t="s">
        <v>346</v>
      </c>
      <c r="F300" s="55" t="s">
        <v>80</v>
      </c>
      <c r="G300" s="68">
        <v>466.3</v>
      </c>
      <c r="H300" s="68">
        <v>460</v>
      </c>
      <c r="I300" s="68">
        <v>20</v>
      </c>
      <c r="J300" s="67" t="s">
        <v>348</v>
      </c>
      <c r="K300" s="55" t="s">
        <v>83</v>
      </c>
      <c r="L300" s="55" t="s">
        <v>87</v>
      </c>
      <c r="M300" s="55" t="s">
        <v>546</v>
      </c>
      <c r="N300" s="69" t="s">
        <v>151</v>
      </c>
      <c r="O300" s="69" t="s">
        <v>291</v>
      </c>
      <c r="P300" s="89" t="s">
        <v>100</v>
      </c>
    </row>
    <row r="301" spans="1:16" s="4" customFormat="1" ht="18" customHeight="1" x14ac:dyDescent="0.25">
      <c r="A301" s="54">
        <v>300</v>
      </c>
      <c r="B301" s="54" t="s">
        <v>1329</v>
      </c>
      <c r="C301" s="67" t="s">
        <v>1330</v>
      </c>
      <c r="D301" s="67" t="s">
        <v>1331</v>
      </c>
      <c r="E301" s="67" t="s">
        <v>346</v>
      </c>
      <c r="F301" s="55" t="s">
        <v>80</v>
      </c>
      <c r="G301" s="68">
        <v>26</v>
      </c>
      <c r="H301" s="68">
        <v>20</v>
      </c>
      <c r="I301" s="68">
        <v>20</v>
      </c>
      <c r="J301" s="67" t="s">
        <v>496</v>
      </c>
      <c r="K301" s="55" t="s">
        <v>378</v>
      </c>
      <c r="L301" s="55" t="s">
        <v>87</v>
      </c>
      <c r="M301" s="55" t="s">
        <v>546</v>
      </c>
      <c r="N301" s="69" t="s">
        <v>151</v>
      </c>
      <c r="O301" s="69" t="s">
        <v>291</v>
      </c>
      <c r="P301" s="89" t="s">
        <v>100</v>
      </c>
    </row>
    <row r="302" spans="1:16" s="4" customFormat="1" ht="18" customHeight="1" x14ac:dyDescent="0.25">
      <c r="A302" s="54">
        <v>301</v>
      </c>
      <c r="B302" s="54" t="s">
        <v>460</v>
      </c>
      <c r="C302" s="67" t="s">
        <v>1332</v>
      </c>
      <c r="D302" s="67" t="s">
        <v>1333</v>
      </c>
      <c r="E302" s="67" t="s">
        <v>346</v>
      </c>
      <c r="F302" s="55" t="s">
        <v>80</v>
      </c>
      <c r="G302" s="68">
        <v>328</v>
      </c>
      <c r="H302" s="68">
        <v>322</v>
      </c>
      <c r="I302" s="68">
        <v>62</v>
      </c>
      <c r="J302" s="67" t="s">
        <v>1334</v>
      </c>
      <c r="K302" s="55" t="s">
        <v>83</v>
      </c>
      <c r="L302" s="55" t="s">
        <v>1241</v>
      </c>
      <c r="M302" s="55" t="s">
        <v>546</v>
      </c>
      <c r="N302" s="69" t="s">
        <v>151</v>
      </c>
      <c r="O302" s="69" t="s">
        <v>291</v>
      </c>
      <c r="P302" s="89" t="s">
        <v>100</v>
      </c>
    </row>
    <row r="303" spans="1:16" s="4" customFormat="1" ht="18" customHeight="1" x14ac:dyDescent="0.25">
      <c r="A303" s="54">
        <v>302</v>
      </c>
      <c r="B303" s="54" t="s">
        <v>1335</v>
      </c>
      <c r="C303" s="67" t="s">
        <v>1336</v>
      </c>
      <c r="D303" s="67" t="s">
        <v>1337</v>
      </c>
      <c r="E303" s="67" t="s">
        <v>346</v>
      </c>
      <c r="F303" s="55" t="s">
        <v>80</v>
      </c>
      <c r="G303" s="68">
        <v>33.1</v>
      </c>
      <c r="H303" s="68">
        <v>30</v>
      </c>
      <c r="I303" s="68">
        <v>10</v>
      </c>
      <c r="J303" s="67" t="s">
        <v>545</v>
      </c>
      <c r="K303" s="55" t="s">
        <v>359</v>
      </c>
      <c r="L303" s="55" t="s">
        <v>87</v>
      </c>
      <c r="M303" s="55" t="s">
        <v>546</v>
      </c>
      <c r="N303" s="69" t="s">
        <v>151</v>
      </c>
      <c r="O303" s="69" t="s">
        <v>291</v>
      </c>
      <c r="P303" s="89" t="s">
        <v>100</v>
      </c>
    </row>
    <row r="304" spans="1:16" s="4" customFormat="1" ht="18" customHeight="1" x14ac:dyDescent="0.25">
      <c r="A304" s="54">
        <v>303</v>
      </c>
      <c r="B304" s="54" t="s">
        <v>1338</v>
      </c>
      <c r="C304" s="67" t="s">
        <v>1339</v>
      </c>
      <c r="D304" s="67" t="s">
        <v>1340</v>
      </c>
      <c r="E304" s="67" t="s">
        <v>346</v>
      </c>
      <c r="F304" s="55" t="s">
        <v>80</v>
      </c>
      <c r="G304" s="68">
        <v>66.099999999999994</v>
      </c>
      <c r="H304" s="68">
        <v>60</v>
      </c>
      <c r="I304" s="68">
        <v>20</v>
      </c>
      <c r="J304" s="67" t="s">
        <v>406</v>
      </c>
      <c r="K304" s="55" t="s">
        <v>378</v>
      </c>
      <c r="L304" s="55" t="s">
        <v>87</v>
      </c>
      <c r="M304" s="55" t="s">
        <v>546</v>
      </c>
      <c r="N304" s="69" t="s">
        <v>151</v>
      </c>
      <c r="O304" s="69" t="s">
        <v>291</v>
      </c>
      <c r="P304" s="89" t="s">
        <v>100</v>
      </c>
    </row>
    <row r="305" spans="1:16" s="4" customFormat="1" ht="18" customHeight="1" x14ac:dyDescent="0.25">
      <c r="A305" s="54">
        <v>304</v>
      </c>
      <c r="B305" s="54" t="s">
        <v>1341</v>
      </c>
      <c r="C305" s="67" t="s">
        <v>1342</v>
      </c>
      <c r="D305" s="67" t="s">
        <v>1343</v>
      </c>
      <c r="E305" s="67" t="s">
        <v>346</v>
      </c>
      <c r="F305" s="55" t="s">
        <v>80</v>
      </c>
      <c r="G305" s="68">
        <v>26</v>
      </c>
      <c r="H305" s="68">
        <v>20</v>
      </c>
      <c r="I305" s="68">
        <v>20</v>
      </c>
      <c r="J305" s="67" t="s">
        <v>496</v>
      </c>
      <c r="K305" s="55" t="s">
        <v>378</v>
      </c>
      <c r="L305" s="55" t="s">
        <v>87</v>
      </c>
      <c r="M305" s="55" t="s">
        <v>546</v>
      </c>
      <c r="N305" s="69" t="s">
        <v>151</v>
      </c>
      <c r="O305" s="69" t="s">
        <v>291</v>
      </c>
      <c r="P305" s="89" t="s">
        <v>100</v>
      </c>
    </row>
    <row r="306" spans="1:16" s="4" customFormat="1" ht="18" customHeight="1" x14ac:dyDescent="0.25">
      <c r="A306" s="54">
        <v>305</v>
      </c>
      <c r="B306" s="54" t="s">
        <v>1344</v>
      </c>
      <c r="C306" s="67" t="s">
        <v>1345</v>
      </c>
      <c r="D306" s="67" t="s">
        <v>1346</v>
      </c>
      <c r="E306" s="67" t="s">
        <v>346</v>
      </c>
      <c r="F306" s="55" t="s">
        <v>80</v>
      </c>
      <c r="G306" s="68">
        <v>26</v>
      </c>
      <c r="H306" s="68">
        <v>20</v>
      </c>
      <c r="I306" s="68">
        <v>20</v>
      </c>
      <c r="J306" s="67" t="s">
        <v>496</v>
      </c>
      <c r="K306" s="55" t="s">
        <v>378</v>
      </c>
      <c r="L306" s="55" t="s">
        <v>87</v>
      </c>
      <c r="M306" s="55" t="s">
        <v>546</v>
      </c>
      <c r="N306" s="69" t="s">
        <v>151</v>
      </c>
      <c r="O306" s="69" t="s">
        <v>291</v>
      </c>
      <c r="P306" s="89" t="s">
        <v>100</v>
      </c>
    </row>
    <row r="307" spans="1:16" s="4" customFormat="1" ht="18" customHeight="1" x14ac:dyDescent="0.25">
      <c r="A307" s="54">
        <v>306</v>
      </c>
      <c r="B307" s="54" t="s">
        <v>1347</v>
      </c>
      <c r="C307" s="67" t="s">
        <v>1348</v>
      </c>
      <c r="D307" s="67" t="s">
        <v>1349</v>
      </c>
      <c r="E307" s="67" t="s">
        <v>346</v>
      </c>
      <c r="F307" s="55" t="s">
        <v>80</v>
      </c>
      <c r="G307" s="68">
        <v>26</v>
      </c>
      <c r="H307" s="68">
        <v>20</v>
      </c>
      <c r="I307" s="68">
        <v>20</v>
      </c>
      <c r="J307" s="67" t="s">
        <v>496</v>
      </c>
      <c r="K307" s="55" t="s">
        <v>378</v>
      </c>
      <c r="L307" s="55" t="s">
        <v>87</v>
      </c>
      <c r="M307" s="55" t="s">
        <v>546</v>
      </c>
      <c r="N307" s="69" t="s">
        <v>151</v>
      </c>
      <c r="O307" s="69" t="s">
        <v>291</v>
      </c>
      <c r="P307" s="89" t="s">
        <v>100</v>
      </c>
    </row>
    <row r="308" spans="1:16" s="4" customFormat="1" ht="18" customHeight="1" x14ac:dyDescent="0.25">
      <c r="A308" s="54">
        <v>307</v>
      </c>
      <c r="B308" s="54" t="s">
        <v>1350</v>
      </c>
      <c r="C308" s="67" t="s">
        <v>1351</v>
      </c>
      <c r="D308" s="67" t="s">
        <v>1352</v>
      </c>
      <c r="E308" s="67" t="s">
        <v>346</v>
      </c>
      <c r="F308" s="55" t="s">
        <v>80</v>
      </c>
      <c r="G308" s="68">
        <v>79</v>
      </c>
      <c r="H308" s="68">
        <v>74</v>
      </c>
      <c r="I308" s="68">
        <v>16</v>
      </c>
      <c r="J308" s="67" t="s">
        <v>439</v>
      </c>
      <c r="K308" s="55" t="s">
        <v>378</v>
      </c>
      <c r="L308" s="55" t="s">
        <v>87</v>
      </c>
      <c r="M308" s="55" t="s">
        <v>546</v>
      </c>
      <c r="N308" s="69" t="s">
        <v>151</v>
      </c>
      <c r="O308" s="69" t="s">
        <v>291</v>
      </c>
      <c r="P308" s="89" t="s">
        <v>100</v>
      </c>
    </row>
    <row r="309" spans="1:16" s="4" customFormat="1" ht="18" customHeight="1" x14ac:dyDescent="0.25">
      <c r="A309" s="54">
        <v>308</v>
      </c>
      <c r="B309" s="54" t="s">
        <v>1353</v>
      </c>
      <c r="C309" s="67" t="s">
        <v>1354</v>
      </c>
      <c r="D309" s="67" t="s">
        <v>1355</v>
      </c>
      <c r="E309" s="67" t="s">
        <v>346</v>
      </c>
      <c r="F309" s="55" t="s">
        <v>80</v>
      </c>
      <c r="G309" s="68">
        <v>26</v>
      </c>
      <c r="H309" s="68">
        <v>20</v>
      </c>
      <c r="I309" s="68">
        <v>20</v>
      </c>
      <c r="J309" s="67" t="s">
        <v>496</v>
      </c>
      <c r="K309" s="55" t="s">
        <v>378</v>
      </c>
      <c r="L309" s="55" t="s">
        <v>87</v>
      </c>
      <c r="M309" s="55" t="s">
        <v>546</v>
      </c>
      <c r="N309" s="69" t="s">
        <v>151</v>
      </c>
      <c r="O309" s="69" t="s">
        <v>291</v>
      </c>
      <c r="P309" s="89" t="s">
        <v>100</v>
      </c>
    </row>
    <row r="310" spans="1:16" s="4" customFormat="1" ht="18" customHeight="1" x14ac:dyDescent="0.25">
      <c r="A310" s="54">
        <v>309</v>
      </c>
      <c r="B310" s="54" t="s">
        <v>1356</v>
      </c>
      <c r="C310" s="67" t="s">
        <v>1357</v>
      </c>
      <c r="D310" s="67" t="s">
        <v>1358</v>
      </c>
      <c r="E310" s="67" t="s">
        <v>346</v>
      </c>
      <c r="F310" s="55" t="s">
        <v>80</v>
      </c>
      <c r="G310" s="68">
        <v>44.6</v>
      </c>
      <c r="H310" s="68">
        <v>39</v>
      </c>
      <c r="I310" s="68">
        <v>13</v>
      </c>
      <c r="J310" s="67" t="s">
        <v>547</v>
      </c>
      <c r="K310" s="55" t="s">
        <v>378</v>
      </c>
      <c r="L310" s="55" t="s">
        <v>87</v>
      </c>
      <c r="M310" s="55" t="s">
        <v>546</v>
      </c>
      <c r="N310" s="69" t="s">
        <v>151</v>
      </c>
      <c r="O310" s="69" t="s">
        <v>291</v>
      </c>
      <c r="P310" s="89" t="s">
        <v>100</v>
      </c>
    </row>
    <row r="311" spans="1:16" s="4" customFormat="1" ht="18" customHeight="1" x14ac:dyDescent="0.25">
      <c r="A311" s="54">
        <v>310</v>
      </c>
      <c r="B311" s="54" t="s">
        <v>1359</v>
      </c>
      <c r="C311" s="67" t="s">
        <v>1360</v>
      </c>
      <c r="D311" s="67" t="s">
        <v>1361</v>
      </c>
      <c r="E311" s="67" t="s">
        <v>346</v>
      </c>
      <c r="F311" s="55" t="s">
        <v>80</v>
      </c>
      <c r="G311" s="68">
        <v>26</v>
      </c>
      <c r="H311" s="68">
        <v>20</v>
      </c>
      <c r="I311" s="68">
        <v>20</v>
      </c>
      <c r="J311" s="67" t="s">
        <v>496</v>
      </c>
      <c r="K311" s="55" t="s">
        <v>378</v>
      </c>
      <c r="L311" s="55" t="s">
        <v>87</v>
      </c>
      <c r="M311" s="55" t="s">
        <v>546</v>
      </c>
      <c r="N311" s="69" t="s">
        <v>151</v>
      </c>
      <c r="O311" s="69" t="s">
        <v>291</v>
      </c>
      <c r="P311" s="89" t="s">
        <v>100</v>
      </c>
    </row>
    <row r="312" spans="1:16" s="4" customFormat="1" ht="18" customHeight="1" x14ac:dyDescent="0.25">
      <c r="A312" s="54">
        <v>311</v>
      </c>
      <c r="B312" s="54" t="s">
        <v>1362</v>
      </c>
      <c r="C312" s="67" t="s">
        <v>1363</v>
      </c>
      <c r="D312" s="67" t="s">
        <v>1364</v>
      </c>
      <c r="E312" s="67" t="s">
        <v>346</v>
      </c>
      <c r="F312" s="55" t="s">
        <v>80</v>
      </c>
      <c r="G312" s="68">
        <v>66.099999999999994</v>
      </c>
      <c r="H312" s="68">
        <v>60</v>
      </c>
      <c r="I312" s="68">
        <v>20</v>
      </c>
      <c r="J312" s="67" t="s">
        <v>406</v>
      </c>
      <c r="K312" s="55" t="s">
        <v>378</v>
      </c>
      <c r="L312" s="55" t="s">
        <v>87</v>
      </c>
      <c r="M312" s="55" t="s">
        <v>546</v>
      </c>
      <c r="N312" s="69" t="s">
        <v>151</v>
      </c>
      <c r="O312" s="69" t="s">
        <v>291</v>
      </c>
      <c r="P312" s="89" t="s">
        <v>100</v>
      </c>
    </row>
    <row r="313" spans="1:16" s="4" customFormat="1" ht="18" customHeight="1" x14ac:dyDescent="0.25">
      <c r="A313" s="54">
        <v>312</v>
      </c>
      <c r="B313" s="54" t="s">
        <v>1365</v>
      </c>
      <c r="C313" s="67" t="s">
        <v>1366</v>
      </c>
      <c r="D313" s="67" t="s">
        <v>1367</v>
      </c>
      <c r="E313" s="67" t="s">
        <v>346</v>
      </c>
      <c r="F313" s="55" t="s">
        <v>80</v>
      </c>
      <c r="G313" s="68">
        <v>26</v>
      </c>
      <c r="H313" s="68">
        <v>20</v>
      </c>
      <c r="I313" s="68">
        <v>20</v>
      </c>
      <c r="J313" s="67" t="s">
        <v>496</v>
      </c>
      <c r="K313" s="55" t="s">
        <v>378</v>
      </c>
      <c r="L313" s="55" t="s">
        <v>87</v>
      </c>
      <c r="M313" s="55" t="s">
        <v>546</v>
      </c>
      <c r="N313" s="69" t="s">
        <v>114</v>
      </c>
      <c r="O313" s="69" t="s">
        <v>708</v>
      </c>
      <c r="P313" s="89" t="s">
        <v>100</v>
      </c>
    </row>
    <row r="314" spans="1:16" x14ac:dyDescent="0.25">
      <c r="A314" s="54">
        <v>313</v>
      </c>
      <c r="B314" s="54" t="s">
        <v>1368</v>
      </c>
      <c r="C314" s="67" t="s">
        <v>1369</v>
      </c>
      <c r="D314" s="67" t="s">
        <v>1370</v>
      </c>
      <c r="E314" s="67" t="s">
        <v>346</v>
      </c>
      <c r="F314" s="55" t="s">
        <v>80</v>
      </c>
      <c r="G314" s="68">
        <v>59.5</v>
      </c>
      <c r="H314" s="68">
        <v>54</v>
      </c>
      <c r="I314" s="68">
        <v>22</v>
      </c>
      <c r="J314" s="67" t="s">
        <v>1294</v>
      </c>
      <c r="K314" s="55" t="s">
        <v>378</v>
      </c>
      <c r="L314" s="55" t="s">
        <v>87</v>
      </c>
      <c r="M314" s="55" t="s">
        <v>546</v>
      </c>
      <c r="N314" s="69" t="s">
        <v>114</v>
      </c>
      <c r="O314" s="69" t="s">
        <v>708</v>
      </c>
      <c r="P314" s="89" t="s">
        <v>100</v>
      </c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4"/>
  <sheetViews>
    <sheetView workbookViewId="0">
      <selection activeCell="E99" sqref="E99"/>
    </sheetView>
  </sheetViews>
  <sheetFormatPr defaultColWidth="9" defaultRowHeight="12" x14ac:dyDescent="0.25"/>
  <cols>
    <col min="1" max="1" width="7.44140625" style="65" customWidth="1"/>
    <col min="2" max="2" width="17.88671875" style="65" customWidth="1"/>
    <col min="3" max="3" width="18.33203125" style="65" customWidth="1"/>
    <col min="4" max="4" width="9.109375" style="65" bestFit="1" customWidth="1"/>
    <col min="5" max="6" width="9" style="65"/>
    <col min="7" max="9" width="9.109375" style="65" bestFit="1" customWidth="1"/>
    <col min="10" max="10" width="16.33203125" style="66" customWidth="1"/>
    <col min="11" max="13" width="9" style="65"/>
    <col min="14" max="14" width="9.109375" style="65" bestFit="1" customWidth="1"/>
    <col min="15" max="15" width="9.5546875" style="65" bestFit="1" customWidth="1"/>
    <col min="16" max="16" width="13.88671875" style="65" customWidth="1"/>
    <col min="17" max="16384" width="9" style="64"/>
  </cols>
  <sheetData>
    <row r="1" spans="1:16" s="59" customFormat="1" ht="43.2" customHeight="1" x14ac:dyDescent="0.2">
      <c r="A1" s="56" t="s">
        <v>1448</v>
      </c>
      <c r="B1" s="56" t="s">
        <v>20</v>
      </c>
      <c r="C1" s="56" t="s">
        <v>21</v>
      </c>
      <c r="D1" s="56" t="s">
        <v>22</v>
      </c>
      <c r="E1" s="56" t="s">
        <v>23</v>
      </c>
      <c r="F1" s="56" t="s">
        <v>25</v>
      </c>
      <c r="G1" s="56" t="s">
        <v>26</v>
      </c>
      <c r="H1" s="56" t="s">
        <v>27</v>
      </c>
      <c r="I1" s="56" t="s">
        <v>28</v>
      </c>
      <c r="J1" s="57" t="s">
        <v>29</v>
      </c>
      <c r="K1" s="58" t="s">
        <v>33</v>
      </c>
      <c r="L1" s="58" t="s">
        <v>35</v>
      </c>
      <c r="M1" s="58" t="s">
        <v>38</v>
      </c>
      <c r="N1" s="58" t="s">
        <v>50</v>
      </c>
      <c r="O1" s="58" t="s">
        <v>51</v>
      </c>
      <c r="P1" s="58" t="s">
        <v>53</v>
      </c>
    </row>
    <row r="2" spans="1:16" s="59" customFormat="1" ht="18" customHeight="1" x14ac:dyDescent="0.2">
      <c r="A2" s="60" t="s">
        <v>1449</v>
      </c>
      <c r="B2" s="60" t="s">
        <v>77</v>
      </c>
      <c r="C2" s="61" t="s">
        <v>78</v>
      </c>
      <c r="D2" s="61" t="s">
        <v>550</v>
      </c>
      <c r="E2" s="61" t="s">
        <v>79</v>
      </c>
      <c r="F2" s="61" t="s">
        <v>80</v>
      </c>
      <c r="G2" s="62">
        <v>111.1</v>
      </c>
      <c r="H2" s="62">
        <v>105</v>
      </c>
      <c r="I2" s="62">
        <v>25</v>
      </c>
      <c r="J2" s="61" t="s">
        <v>81</v>
      </c>
      <c r="K2" s="61" t="s">
        <v>83</v>
      </c>
      <c r="L2" s="61" t="s">
        <v>87</v>
      </c>
      <c r="M2" s="61" t="s">
        <v>1436</v>
      </c>
      <c r="N2" s="63" t="s">
        <v>98</v>
      </c>
      <c r="O2" s="63" t="s">
        <v>99</v>
      </c>
      <c r="P2" s="63" t="s">
        <v>100</v>
      </c>
    </row>
    <row r="3" spans="1:16" s="59" customFormat="1" ht="18" customHeight="1" x14ac:dyDescent="0.2">
      <c r="A3" s="60" t="s">
        <v>1450</v>
      </c>
      <c r="B3" s="60" t="s">
        <v>109</v>
      </c>
      <c r="C3" s="61" t="s">
        <v>110</v>
      </c>
      <c r="D3" s="61" t="s">
        <v>554</v>
      </c>
      <c r="E3" s="61" t="s">
        <v>79</v>
      </c>
      <c r="F3" s="61" t="s">
        <v>80</v>
      </c>
      <c r="G3" s="62">
        <v>106.1</v>
      </c>
      <c r="H3" s="62">
        <v>100</v>
      </c>
      <c r="I3" s="62">
        <v>20</v>
      </c>
      <c r="J3" s="61" t="s">
        <v>111</v>
      </c>
      <c r="K3" s="61" t="s">
        <v>83</v>
      </c>
      <c r="L3" s="61" t="s">
        <v>87</v>
      </c>
      <c r="M3" s="61" t="s">
        <v>1436</v>
      </c>
      <c r="N3" s="63" t="s">
        <v>114</v>
      </c>
      <c r="O3" s="63" t="s">
        <v>115</v>
      </c>
      <c r="P3" s="63" t="s">
        <v>100</v>
      </c>
    </row>
    <row r="4" spans="1:16" s="59" customFormat="1" ht="18" customHeight="1" x14ac:dyDescent="0.2">
      <c r="A4" s="60" t="s">
        <v>140</v>
      </c>
      <c r="B4" s="60" t="s">
        <v>117</v>
      </c>
      <c r="C4" s="61" t="s">
        <v>118</v>
      </c>
      <c r="D4" s="61" t="s">
        <v>561</v>
      </c>
      <c r="E4" s="61" t="s">
        <v>79</v>
      </c>
      <c r="F4" s="61" t="s">
        <v>80</v>
      </c>
      <c r="G4" s="62">
        <v>413.4</v>
      </c>
      <c r="H4" s="62">
        <v>407.26</v>
      </c>
      <c r="I4" s="62">
        <v>28</v>
      </c>
      <c r="J4" s="61" t="s">
        <v>119</v>
      </c>
      <c r="K4" s="61" t="s">
        <v>83</v>
      </c>
      <c r="L4" s="61" t="s">
        <v>120</v>
      </c>
      <c r="M4" s="61" t="s">
        <v>1436</v>
      </c>
      <c r="N4" s="63" t="s">
        <v>98</v>
      </c>
      <c r="O4" s="63" t="s">
        <v>99</v>
      </c>
      <c r="P4" s="63" t="s">
        <v>100</v>
      </c>
    </row>
    <row r="5" spans="1:16" s="59" customFormat="1" ht="18" customHeight="1" x14ac:dyDescent="0.2">
      <c r="A5" s="60" t="s">
        <v>1451</v>
      </c>
      <c r="B5" s="60" t="s">
        <v>123</v>
      </c>
      <c r="C5" s="61" t="s">
        <v>124</v>
      </c>
      <c r="D5" s="61" t="s">
        <v>568</v>
      </c>
      <c r="E5" s="61" t="s">
        <v>79</v>
      </c>
      <c r="F5" s="61" t="s">
        <v>80</v>
      </c>
      <c r="G5" s="62">
        <v>106.4</v>
      </c>
      <c r="H5" s="62">
        <v>100</v>
      </c>
      <c r="I5" s="62">
        <v>20</v>
      </c>
      <c r="J5" s="61" t="s">
        <v>111</v>
      </c>
      <c r="K5" s="61" t="s">
        <v>83</v>
      </c>
      <c r="L5" s="61" t="s">
        <v>87</v>
      </c>
      <c r="M5" s="61" t="s">
        <v>1436</v>
      </c>
      <c r="N5" s="63" t="s">
        <v>98</v>
      </c>
      <c r="O5" s="63" t="s">
        <v>99</v>
      </c>
      <c r="P5" s="63" t="s">
        <v>100</v>
      </c>
    </row>
    <row r="6" spans="1:16" s="59" customFormat="1" ht="18" customHeight="1" x14ac:dyDescent="0.2">
      <c r="A6" s="60" t="s">
        <v>1452</v>
      </c>
      <c r="B6" s="60" t="s">
        <v>126</v>
      </c>
      <c r="C6" s="61" t="s">
        <v>127</v>
      </c>
      <c r="D6" s="61" t="s">
        <v>569</v>
      </c>
      <c r="E6" s="61" t="s">
        <v>79</v>
      </c>
      <c r="F6" s="61" t="s">
        <v>80</v>
      </c>
      <c r="G6" s="62">
        <v>111.4</v>
      </c>
      <c r="H6" s="62">
        <v>105</v>
      </c>
      <c r="I6" s="62">
        <v>25</v>
      </c>
      <c r="J6" s="61" t="s">
        <v>81</v>
      </c>
      <c r="K6" s="61" t="s">
        <v>83</v>
      </c>
      <c r="L6" s="61" t="s">
        <v>87</v>
      </c>
      <c r="M6" s="61" t="s">
        <v>1436</v>
      </c>
      <c r="N6" s="63" t="s">
        <v>98</v>
      </c>
      <c r="O6" s="63" t="s">
        <v>99</v>
      </c>
      <c r="P6" s="63" t="s">
        <v>100</v>
      </c>
    </row>
    <row r="7" spans="1:16" s="59" customFormat="1" ht="18" customHeight="1" x14ac:dyDescent="0.2">
      <c r="A7" s="60" t="s">
        <v>1453</v>
      </c>
      <c r="B7" s="60" t="s">
        <v>1438</v>
      </c>
      <c r="C7" s="61" t="s">
        <v>128</v>
      </c>
      <c r="D7" s="61" t="s">
        <v>574</v>
      </c>
      <c r="E7" s="61" t="s">
        <v>79</v>
      </c>
      <c r="F7" s="61" t="s">
        <v>80</v>
      </c>
      <c r="G7" s="62">
        <v>447.7</v>
      </c>
      <c r="H7" s="62">
        <v>440</v>
      </c>
      <c r="I7" s="62">
        <v>35</v>
      </c>
      <c r="J7" s="61" t="s">
        <v>129</v>
      </c>
      <c r="K7" s="61" t="s">
        <v>83</v>
      </c>
      <c r="L7" s="61" t="s">
        <v>130</v>
      </c>
      <c r="M7" s="61" t="s">
        <v>1436</v>
      </c>
      <c r="N7" s="63" t="s">
        <v>98</v>
      </c>
      <c r="O7" s="63" t="s">
        <v>99</v>
      </c>
      <c r="P7" s="63" t="s">
        <v>100</v>
      </c>
    </row>
    <row r="8" spans="1:16" s="59" customFormat="1" ht="18" customHeight="1" x14ac:dyDescent="0.2">
      <c r="A8" s="60" t="s">
        <v>1454</v>
      </c>
      <c r="B8" s="60" t="s">
        <v>1439</v>
      </c>
      <c r="C8" s="61" t="s">
        <v>131</v>
      </c>
      <c r="D8" s="61" t="s">
        <v>576</v>
      </c>
      <c r="E8" s="61" t="s">
        <v>79</v>
      </c>
      <c r="F8" s="61" t="s">
        <v>80</v>
      </c>
      <c r="G8" s="62">
        <v>328</v>
      </c>
      <c r="H8" s="62">
        <v>298.88</v>
      </c>
      <c r="I8" s="62">
        <v>21.7</v>
      </c>
      <c r="J8" s="61" t="s">
        <v>132</v>
      </c>
      <c r="K8" s="61" t="s">
        <v>83</v>
      </c>
      <c r="L8" s="61" t="s">
        <v>120</v>
      </c>
      <c r="M8" s="61" t="s">
        <v>1436</v>
      </c>
      <c r="N8" s="63" t="s">
        <v>98</v>
      </c>
      <c r="O8" s="63" t="s">
        <v>99</v>
      </c>
      <c r="P8" s="63" t="s">
        <v>100</v>
      </c>
    </row>
    <row r="9" spans="1:16" s="59" customFormat="1" ht="18" customHeight="1" x14ac:dyDescent="0.2">
      <c r="A9" s="60" t="s">
        <v>1455</v>
      </c>
      <c r="B9" s="60" t="s">
        <v>1440</v>
      </c>
      <c r="C9" s="61" t="s">
        <v>135</v>
      </c>
      <c r="D9" s="61" t="s">
        <v>578</v>
      </c>
      <c r="E9" s="61" t="s">
        <v>79</v>
      </c>
      <c r="F9" s="61" t="s">
        <v>80</v>
      </c>
      <c r="G9" s="62">
        <v>331.6</v>
      </c>
      <c r="H9" s="62">
        <v>325.42</v>
      </c>
      <c r="I9" s="62">
        <v>21.3</v>
      </c>
      <c r="J9" s="61" t="s">
        <v>136</v>
      </c>
      <c r="K9" s="61" t="s">
        <v>83</v>
      </c>
      <c r="L9" s="61" t="s">
        <v>120</v>
      </c>
      <c r="M9" s="61" t="s">
        <v>1436</v>
      </c>
      <c r="N9" s="63" t="s">
        <v>98</v>
      </c>
      <c r="O9" s="63" t="s">
        <v>99</v>
      </c>
      <c r="P9" s="63" t="s">
        <v>100</v>
      </c>
    </row>
    <row r="10" spans="1:16" s="59" customFormat="1" ht="18" customHeight="1" x14ac:dyDescent="0.2">
      <c r="A10" s="60" t="s">
        <v>352</v>
      </c>
      <c r="B10" s="60" t="s">
        <v>137</v>
      </c>
      <c r="C10" s="61" t="s">
        <v>138</v>
      </c>
      <c r="D10" s="61" t="s">
        <v>613</v>
      </c>
      <c r="E10" s="61" t="s">
        <v>79</v>
      </c>
      <c r="F10" s="61" t="s">
        <v>80</v>
      </c>
      <c r="G10" s="62">
        <v>281.2</v>
      </c>
      <c r="H10" s="62">
        <v>268</v>
      </c>
      <c r="I10" s="62">
        <v>60</v>
      </c>
      <c r="J10" s="61" t="s">
        <v>139</v>
      </c>
      <c r="K10" s="61" t="s">
        <v>83</v>
      </c>
      <c r="L10" s="61" t="s">
        <v>120</v>
      </c>
      <c r="M10" s="61" t="s">
        <v>1436</v>
      </c>
      <c r="N10" s="63" t="s">
        <v>143</v>
      </c>
      <c r="O10" s="63" t="s">
        <v>99</v>
      </c>
      <c r="P10" s="63" t="s">
        <v>100</v>
      </c>
    </row>
    <row r="11" spans="1:16" s="59" customFormat="1" ht="18" customHeight="1" x14ac:dyDescent="0.2">
      <c r="A11" s="60" t="s">
        <v>360</v>
      </c>
      <c r="B11" s="60" t="s">
        <v>147</v>
      </c>
      <c r="C11" s="61" t="s">
        <v>148</v>
      </c>
      <c r="D11" s="61" t="s">
        <v>631</v>
      </c>
      <c r="E11" s="61" t="s">
        <v>79</v>
      </c>
      <c r="F11" s="61" t="s">
        <v>80</v>
      </c>
      <c r="G11" s="62">
        <v>814.08</v>
      </c>
      <c r="H11" s="62">
        <v>806</v>
      </c>
      <c r="I11" s="62">
        <v>23</v>
      </c>
      <c r="J11" s="61" t="s">
        <v>149</v>
      </c>
      <c r="K11" s="61" t="s">
        <v>83</v>
      </c>
      <c r="L11" s="61" t="s">
        <v>120</v>
      </c>
      <c r="M11" s="61" t="s">
        <v>1436</v>
      </c>
      <c r="N11" s="63" t="s">
        <v>151</v>
      </c>
      <c r="O11" s="63" t="s">
        <v>152</v>
      </c>
      <c r="P11" s="63" t="s">
        <v>16</v>
      </c>
    </row>
    <row r="12" spans="1:16" s="59" customFormat="1" ht="18" customHeight="1" x14ac:dyDescent="0.2">
      <c r="A12" s="60" t="s">
        <v>86</v>
      </c>
      <c r="B12" s="60" t="s">
        <v>154</v>
      </c>
      <c r="C12" s="61" t="s">
        <v>155</v>
      </c>
      <c r="D12" s="61" t="s">
        <v>667</v>
      </c>
      <c r="E12" s="61" t="s">
        <v>79</v>
      </c>
      <c r="F12" s="61" t="s">
        <v>80</v>
      </c>
      <c r="G12" s="62">
        <v>730.02</v>
      </c>
      <c r="H12" s="62">
        <v>720</v>
      </c>
      <c r="I12" s="62">
        <v>100</v>
      </c>
      <c r="J12" s="61" t="s">
        <v>156</v>
      </c>
      <c r="K12" s="61" t="s">
        <v>83</v>
      </c>
      <c r="L12" s="61" t="s">
        <v>120</v>
      </c>
      <c r="M12" s="61" t="s">
        <v>1436</v>
      </c>
      <c r="N12" s="63" t="s">
        <v>98</v>
      </c>
      <c r="O12" s="63" t="s">
        <v>157</v>
      </c>
      <c r="P12" s="63" t="s">
        <v>16</v>
      </c>
    </row>
    <row r="13" spans="1:16" s="59" customFormat="1" ht="18" customHeight="1" x14ac:dyDescent="0.2">
      <c r="A13" s="60" t="s">
        <v>133</v>
      </c>
      <c r="B13" s="60" t="s">
        <v>160</v>
      </c>
      <c r="C13" s="61" t="s">
        <v>161</v>
      </c>
      <c r="D13" s="61" t="s">
        <v>703</v>
      </c>
      <c r="E13" s="61" t="s">
        <v>79</v>
      </c>
      <c r="F13" s="61" t="s">
        <v>80</v>
      </c>
      <c r="G13" s="62">
        <v>430</v>
      </c>
      <c r="H13" s="62">
        <v>430</v>
      </c>
      <c r="I13" s="62">
        <v>70</v>
      </c>
      <c r="J13" s="61" t="s">
        <v>162</v>
      </c>
      <c r="K13" s="61" t="s">
        <v>83</v>
      </c>
      <c r="L13" s="61" t="s">
        <v>120</v>
      </c>
      <c r="M13" s="61" t="s">
        <v>1436</v>
      </c>
      <c r="N13" s="63" t="s">
        <v>163</v>
      </c>
      <c r="O13" s="63" t="s">
        <v>164</v>
      </c>
      <c r="P13" s="63" t="s">
        <v>16</v>
      </c>
    </row>
    <row r="14" spans="1:16" s="59" customFormat="1" ht="18" customHeight="1" x14ac:dyDescent="0.2">
      <c r="A14" s="60" t="s">
        <v>90</v>
      </c>
      <c r="B14" s="60" t="s">
        <v>171</v>
      </c>
      <c r="C14" s="61" t="s">
        <v>172</v>
      </c>
      <c r="D14" s="61" t="s">
        <v>790</v>
      </c>
      <c r="E14" s="61" t="s">
        <v>173</v>
      </c>
      <c r="F14" s="61" t="s">
        <v>80</v>
      </c>
      <c r="G14" s="62">
        <v>608.28</v>
      </c>
      <c r="H14" s="62">
        <v>602</v>
      </c>
      <c r="I14" s="62">
        <v>112</v>
      </c>
      <c r="J14" s="61" t="s">
        <v>174</v>
      </c>
      <c r="K14" s="61" t="s">
        <v>83</v>
      </c>
      <c r="L14" s="61" t="s">
        <v>120</v>
      </c>
      <c r="M14" s="61" t="s">
        <v>1436</v>
      </c>
      <c r="N14" s="63" t="s">
        <v>273</v>
      </c>
      <c r="O14" s="63" t="s">
        <v>791</v>
      </c>
      <c r="P14" s="63" t="s">
        <v>17</v>
      </c>
    </row>
    <row r="15" spans="1:16" s="59" customFormat="1" ht="18" customHeight="1" x14ac:dyDescent="0.2">
      <c r="A15" s="60" t="s">
        <v>112</v>
      </c>
      <c r="B15" s="60" t="s">
        <v>176</v>
      </c>
      <c r="C15" s="61" t="s">
        <v>177</v>
      </c>
      <c r="D15" s="61" t="s">
        <v>792</v>
      </c>
      <c r="E15" s="61" t="s">
        <v>173</v>
      </c>
      <c r="F15" s="61" t="s">
        <v>80</v>
      </c>
      <c r="G15" s="62">
        <v>366.68</v>
      </c>
      <c r="H15" s="62">
        <v>360</v>
      </c>
      <c r="I15" s="62">
        <v>20</v>
      </c>
      <c r="J15" s="61" t="s">
        <v>178</v>
      </c>
      <c r="K15" s="61" t="s">
        <v>83</v>
      </c>
      <c r="L15" s="61" t="s">
        <v>120</v>
      </c>
      <c r="M15" s="61" t="s">
        <v>1436</v>
      </c>
      <c r="N15" s="63" t="s">
        <v>179</v>
      </c>
      <c r="O15" s="63" t="s">
        <v>180</v>
      </c>
      <c r="P15" s="63" t="s">
        <v>17</v>
      </c>
    </row>
    <row r="16" spans="1:16" s="59" customFormat="1" ht="18" customHeight="1" x14ac:dyDescent="0.2">
      <c r="A16" s="60" t="s">
        <v>88</v>
      </c>
      <c r="B16" s="60" t="s">
        <v>181</v>
      </c>
      <c r="C16" s="61" t="s">
        <v>182</v>
      </c>
      <c r="D16" s="61" t="s">
        <v>793</v>
      </c>
      <c r="E16" s="61" t="s">
        <v>173</v>
      </c>
      <c r="F16" s="61" t="s">
        <v>80</v>
      </c>
      <c r="G16" s="62">
        <v>172</v>
      </c>
      <c r="H16" s="62">
        <v>160</v>
      </c>
      <c r="I16" s="62">
        <v>20</v>
      </c>
      <c r="J16" s="61" t="s">
        <v>183</v>
      </c>
      <c r="K16" s="61" t="s">
        <v>83</v>
      </c>
      <c r="L16" s="61" t="s">
        <v>87</v>
      </c>
      <c r="M16" s="61" t="s">
        <v>1436</v>
      </c>
      <c r="N16" s="63" t="s">
        <v>179</v>
      </c>
      <c r="O16" s="63" t="s">
        <v>180</v>
      </c>
      <c r="P16" s="63" t="s">
        <v>17</v>
      </c>
    </row>
    <row r="17" spans="1:16" s="59" customFormat="1" ht="18" customHeight="1" x14ac:dyDescent="0.2">
      <c r="A17" s="60" t="s">
        <v>1456</v>
      </c>
      <c r="B17" s="60" t="s">
        <v>184</v>
      </c>
      <c r="C17" s="61" t="s">
        <v>185</v>
      </c>
      <c r="D17" s="61" t="s">
        <v>794</v>
      </c>
      <c r="E17" s="61" t="s">
        <v>173</v>
      </c>
      <c r="F17" s="61" t="s">
        <v>80</v>
      </c>
      <c r="G17" s="62">
        <v>276.56</v>
      </c>
      <c r="H17" s="62">
        <v>270</v>
      </c>
      <c r="I17" s="62">
        <v>30</v>
      </c>
      <c r="J17" s="61" t="s">
        <v>186</v>
      </c>
      <c r="K17" s="61" t="s">
        <v>83</v>
      </c>
      <c r="L17" s="61" t="s">
        <v>120</v>
      </c>
      <c r="M17" s="61" t="s">
        <v>1436</v>
      </c>
      <c r="N17" s="63" t="s">
        <v>179</v>
      </c>
      <c r="O17" s="63" t="s">
        <v>180</v>
      </c>
      <c r="P17" s="63" t="s">
        <v>17</v>
      </c>
    </row>
    <row r="18" spans="1:16" s="59" customFormat="1" ht="18" customHeight="1" x14ac:dyDescent="0.2">
      <c r="A18" s="60" t="s">
        <v>1457</v>
      </c>
      <c r="B18" s="60" t="s">
        <v>187</v>
      </c>
      <c r="C18" s="61" t="s">
        <v>188</v>
      </c>
      <c r="D18" s="61" t="s">
        <v>795</v>
      </c>
      <c r="E18" s="61" t="s">
        <v>173</v>
      </c>
      <c r="F18" s="61" t="s">
        <v>80</v>
      </c>
      <c r="G18" s="62">
        <v>715.9</v>
      </c>
      <c r="H18" s="62">
        <v>708.5</v>
      </c>
      <c r="I18" s="62">
        <v>105</v>
      </c>
      <c r="J18" s="61" t="s">
        <v>189</v>
      </c>
      <c r="K18" s="61" t="s">
        <v>83</v>
      </c>
      <c r="L18" s="61" t="s">
        <v>120</v>
      </c>
      <c r="M18" s="61" t="s">
        <v>1436</v>
      </c>
      <c r="N18" s="63" t="s">
        <v>98</v>
      </c>
      <c r="O18" s="63" t="s">
        <v>115</v>
      </c>
      <c r="P18" s="63" t="s">
        <v>17</v>
      </c>
    </row>
    <row r="19" spans="1:16" s="59" customFormat="1" ht="18" customHeight="1" x14ac:dyDescent="0.2">
      <c r="A19" s="60" t="s">
        <v>1458</v>
      </c>
      <c r="B19" s="60" t="s">
        <v>190</v>
      </c>
      <c r="C19" s="61" t="s">
        <v>191</v>
      </c>
      <c r="D19" s="61" t="s">
        <v>802</v>
      </c>
      <c r="E19" s="61" t="s">
        <v>173</v>
      </c>
      <c r="F19" s="61" t="s">
        <v>80</v>
      </c>
      <c r="G19" s="62">
        <v>246.2</v>
      </c>
      <c r="H19" s="62">
        <v>240</v>
      </c>
      <c r="I19" s="62">
        <v>20</v>
      </c>
      <c r="J19" s="61" t="s">
        <v>192</v>
      </c>
      <c r="K19" s="61" t="s">
        <v>83</v>
      </c>
      <c r="L19" s="61" t="s">
        <v>120</v>
      </c>
      <c r="M19" s="61" t="s">
        <v>1436</v>
      </c>
      <c r="N19" s="63" t="s">
        <v>98</v>
      </c>
      <c r="O19" s="63" t="s">
        <v>115</v>
      </c>
      <c r="P19" s="63" t="s">
        <v>17</v>
      </c>
    </row>
    <row r="20" spans="1:16" s="59" customFormat="1" ht="18" customHeight="1" x14ac:dyDescent="0.2">
      <c r="A20" s="60" t="s">
        <v>1459</v>
      </c>
      <c r="B20" s="60" t="s">
        <v>1441</v>
      </c>
      <c r="C20" s="61" t="s">
        <v>193</v>
      </c>
      <c r="D20" s="61" t="s">
        <v>804</v>
      </c>
      <c r="E20" s="61" t="s">
        <v>173</v>
      </c>
      <c r="F20" s="61" t="s">
        <v>80</v>
      </c>
      <c r="G20" s="62">
        <v>252.56</v>
      </c>
      <c r="H20" s="62">
        <v>246</v>
      </c>
      <c r="I20" s="62">
        <v>20</v>
      </c>
      <c r="J20" s="61" t="s">
        <v>194</v>
      </c>
      <c r="K20" s="61" t="s">
        <v>83</v>
      </c>
      <c r="L20" s="61" t="s">
        <v>120</v>
      </c>
      <c r="M20" s="61" t="s">
        <v>1436</v>
      </c>
      <c r="N20" s="63" t="s">
        <v>179</v>
      </c>
      <c r="O20" s="63" t="s">
        <v>180</v>
      </c>
      <c r="P20" s="63" t="s">
        <v>17</v>
      </c>
    </row>
    <row r="21" spans="1:16" s="59" customFormat="1" ht="18" customHeight="1" x14ac:dyDescent="0.2">
      <c r="A21" s="60" t="s">
        <v>1460</v>
      </c>
      <c r="B21" s="60" t="s">
        <v>356</v>
      </c>
      <c r="C21" s="61" t="s">
        <v>357</v>
      </c>
      <c r="D21" s="61" t="s">
        <v>805</v>
      </c>
      <c r="E21" s="61" t="s">
        <v>173</v>
      </c>
      <c r="F21" s="61" t="s">
        <v>80</v>
      </c>
      <c r="G21" s="62">
        <v>8</v>
      </c>
      <c r="H21" s="62">
        <v>8</v>
      </c>
      <c r="I21" s="62">
        <v>8</v>
      </c>
      <c r="J21" s="61" t="s">
        <v>358</v>
      </c>
      <c r="K21" s="61" t="s">
        <v>359</v>
      </c>
      <c r="L21" s="61" t="s">
        <v>87</v>
      </c>
      <c r="M21" s="61" t="s">
        <v>1437</v>
      </c>
      <c r="N21" s="63" t="s">
        <v>362</v>
      </c>
      <c r="O21" s="63" t="s">
        <v>115</v>
      </c>
      <c r="P21" s="63" t="s">
        <v>17</v>
      </c>
    </row>
    <row r="22" spans="1:16" s="59" customFormat="1" ht="18" customHeight="1" x14ac:dyDescent="0.2">
      <c r="A22" s="60" t="s">
        <v>1461</v>
      </c>
      <c r="B22" s="60" t="s">
        <v>363</v>
      </c>
      <c r="C22" s="61" t="s">
        <v>364</v>
      </c>
      <c r="D22" s="61" t="s">
        <v>806</v>
      </c>
      <c r="E22" s="61" t="s">
        <v>173</v>
      </c>
      <c r="F22" s="61" t="s">
        <v>80</v>
      </c>
      <c r="G22" s="62">
        <v>22.5</v>
      </c>
      <c r="H22" s="62">
        <v>8</v>
      </c>
      <c r="I22" s="62">
        <v>8</v>
      </c>
      <c r="J22" s="61" t="s">
        <v>358</v>
      </c>
      <c r="K22" s="61" t="s">
        <v>359</v>
      </c>
      <c r="L22" s="61" t="s">
        <v>87</v>
      </c>
      <c r="M22" s="61" t="s">
        <v>1437</v>
      </c>
      <c r="N22" s="63" t="s">
        <v>362</v>
      </c>
      <c r="O22" s="63" t="s">
        <v>115</v>
      </c>
      <c r="P22" s="63" t="s">
        <v>17</v>
      </c>
    </row>
    <row r="23" spans="1:16" s="59" customFormat="1" ht="18" customHeight="1" x14ac:dyDescent="0.2">
      <c r="A23" s="60" t="s">
        <v>1462</v>
      </c>
      <c r="B23" s="60" t="s">
        <v>365</v>
      </c>
      <c r="C23" s="61" t="s">
        <v>366</v>
      </c>
      <c r="D23" s="61" t="s">
        <v>807</v>
      </c>
      <c r="E23" s="61" t="s">
        <v>173</v>
      </c>
      <c r="F23" s="61" t="s">
        <v>80</v>
      </c>
      <c r="G23" s="62">
        <v>12</v>
      </c>
      <c r="H23" s="62">
        <v>8</v>
      </c>
      <c r="I23" s="62">
        <v>8</v>
      </c>
      <c r="J23" s="61" t="s">
        <v>358</v>
      </c>
      <c r="K23" s="61" t="s">
        <v>359</v>
      </c>
      <c r="L23" s="61" t="s">
        <v>87</v>
      </c>
      <c r="M23" s="61" t="s">
        <v>1437</v>
      </c>
      <c r="N23" s="63" t="s">
        <v>362</v>
      </c>
      <c r="O23" s="63" t="s">
        <v>115</v>
      </c>
      <c r="P23" s="63" t="s">
        <v>17</v>
      </c>
    </row>
    <row r="24" spans="1:16" s="59" customFormat="1" ht="18" customHeight="1" x14ac:dyDescent="0.2">
      <c r="A24" s="60" t="s">
        <v>1463</v>
      </c>
      <c r="B24" s="60" t="s">
        <v>367</v>
      </c>
      <c r="C24" s="61" t="s">
        <v>368</v>
      </c>
      <c r="D24" s="61" t="s">
        <v>812</v>
      </c>
      <c r="E24" s="61" t="s">
        <v>173</v>
      </c>
      <c r="F24" s="61" t="s">
        <v>80</v>
      </c>
      <c r="G24" s="62">
        <v>8</v>
      </c>
      <c r="H24" s="62">
        <v>8</v>
      </c>
      <c r="I24" s="62">
        <v>8</v>
      </c>
      <c r="J24" s="61" t="s">
        <v>358</v>
      </c>
      <c r="K24" s="61" t="s">
        <v>359</v>
      </c>
      <c r="L24" s="61" t="s">
        <v>87</v>
      </c>
      <c r="M24" s="61" t="s">
        <v>1437</v>
      </c>
      <c r="N24" s="63" t="s">
        <v>362</v>
      </c>
      <c r="O24" s="63" t="s">
        <v>115</v>
      </c>
      <c r="P24" s="63" t="s">
        <v>17</v>
      </c>
    </row>
    <row r="25" spans="1:16" s="59" customFormat="1" ht="18" customHeight="1" x14ac:dyDescent="0.2">
      <c r="A25" s="60" t="s">
        <v>1464</v>
      </c>
      <c r="B25" s="60" t="s">
        <v>369</v>
      </c>
      <c r="C25" s="61" t="s">
        <v>370</v>
      </c>
      <c r="D25" s="61" t="s">
        <v>813</v>
      </c>
      <c r="E25" s="61" t="s">
        <v>173</v>
      </c>
      <c r="F25" s="61" t="s">
        <v>80</v>
      </c>
      <c r="G25" s="62">
        <v>32.6</v>
      </c>
      <c r="H25" s="62">
        <v>29</v>
      </c>
      <c r="I25" s="62">
        <v>13</v>
      </c>
      <c r="J25" s="61" t="s">
        <v>371</v>
      </c>
      <c r="K25" s="61" t="s">
        <v>359</v>
      </c>
      <c r="L25" s="61" t="s">
        <v>87</v>
      </c>
      <c r="M25" s="61" t="s">
        <v>1437</v>
      </c>
      <c r="N25" s="63" t="s">
        <v>362</v>
      </c>
      <c r="O25" s="63" t="s">
        <v>115</v>
      </c>
      <c r="P25" s="63" t="s">
        <v>17</v>
      </c>
    </row>
    <row r="26" spans="1:16" s="59" customFormat="1" ht="18" customHeight="1" x14ac:dyDescent="0.2">
      <c r="A26" s="60" t="s">
        <v>1465</v>
      </c>
      <c r="B26" s="60" t="s">
        <v>372</v>
      </c>
      <c r="C26" s="61" t="s">
        <v>373</v>
      </c>
      <c r="D26" s="61" t="s">
        <v>814</v>
      </c>
      <c r="E26" s="61" t="s">
        <v>173</v>
      </c>
      <c r="F26" s="61" t="s">
        <v>80</v>
      </c>
      <c r="G26" s="62">
        <v>8</v>
      </c>
      <c r="H26" s="62">
        <v>8</v>
      </c>
      <c r="I26" s="62">
        <v>8</v>
      </c>
      <c r="J26" s="61" t="s">
        <v>358</v>
      </c>
      <c r="K26" s="61" t="s">
        <v>359</v>
      </c>
      <c r="L26" s="61" t="s">
        <v>87</v>
      </c>
      <c r="M26" s="61" t="s">
        <v>1437</v>
      </c>
      <c r="N26" s="63" t="s">
        <v>362</v>
      </c>
      <c r="O26" s="63" t="s">
        <v>115</v>
      </c>
      <c r="P26" s="63" t="s">
        <v>17</v>
      </c>
    </row>
    <row r="27" spans="1:16" s="59" customFormat="1" ht="18" customHeight="1" x14ac:dyDescent="0.2">
      <c r="A27" s="60" t="s">
        <v>1466</v>
      </c>
      <c r="B27" s="60" t="s">
        <v>374</v>
      </c>
      <c r="C27" s="61" t="s">
        <v>375</v>
      </c>
      <c r="D27" s="61" t="s">
        <v>815</v>
      </c>
      <c r="E27" s="61" t="s">
        <v>173</v>
      </c>
      <c r="F27" s="61" t="s">
        <v>80</v>
      </c>
      <c r="G27" s="62">
        <v>26</v>
      </c>
      <c r="H27" s="62">
        <v>16</v>
      </c>
      <c r="I27" s="62">
        <v>16</v>
      </c>
      <c r="J27" s="61" t="s">
        <v>376</v>
      </c>
      <c r="K27" s="61" t="s">
        <v>359</v>
      </c>
      <c r="L27" s="61" t="s">
        <v>87</v>
      </c>
      <c r="M27" s="61" t="s">
        <v>1437</v>
      </c>
      <c r="N27" s="63" t="s">
        <v>362</v>
      </c>
      <c r="O27" s="63" t="s">
        <v>115</v>
      </c>
      <c r="P27" s="63" t="s">
        <v>17</v>
      </c>
    </row>
    <row r="28" spans="1:16" s="59" customFormat="1" ht="18" customHeight="1" x14ac:dyDescent="0.2">
      <c r="A28" s="60" t="s">
        <v>1467</v>
      </c>
      <c r="B28" s="60" t="s">
        <v>212</v>
      </c>
      <c r="C28" s="61" t="s">
        <v>213</v>
      </c>
      <c r="D28" s="61" t="s">
        <v>822</v>
      </c>
      <c r="E28" s="61" t="s">
        <v>197</v>
      </c>
      <c r="F28" s="61" t="s">
        <v>80</v>
      </c>
      <c r="G28" s="62">
        <v>111.4</v>
      </c>
      <c r="H28" s="62">
        <v>105</v>
      </c>
      <c r="I28" s="62">
        <v>25</v>
      </c>
      <c r="J28" s="61" t="s">
        <v>81</v>
      </c>
      <c r="K28" s="61" t="s">
        <v>83</v>
      </c>
      <c r="L28" s="61" t="s">
        <v>87</v>
      </c>
      <c r="M28" s="61" t="s">
        <v>1436</v>
      </c>
      <c r="N28" s="63" t="s">
        <v>179</v>
      </c>
      <c r="O28" s="63" t="s">
        <v>180</v>
      </c>
      <c r="P28" s="63" t="s">
        <v>100</v>
      </c>
    </row>
    <row r="29" spans="1:16" s="59" customFormat="1" ht="18" customHeight="1" x14ac:dyDescent="0.2">
      <c r="A29" s="60" t="s">
        <v>1468</v>
      </c>
      <c r="B29" s="60" t="s">
        <v>215</v>
      </c>
      <c r="C29" s="61" t="s">
        <v>216</v>
      </c>
      <c r="D29" s="61" t="s">
        <v>835</v>
      </c>
      <c r="E29" s="61" t="s">
        <v>197</v>
      </c>
      <c r="F29" s="61" t="s">
        <v>80</v>
      </c>
      <c r="G29" s="62">
        <v>485.2</v>
      </c>
      <c r="H29" s="62">
        <v>481</v>
      </c>
      <c r="I29" s="62">
        <v>40</v>
      </c>
      <c r="J29" s="61" t="s">
        <v>217</v>
      </c>
      <c r="K29" s="61" t="s">
        <v>83</v>
      </c>
      <c r="L29" s="61" t="s">
        <v>120</v>
      </c>
      <c r="M29" s="61" t="s">
        <v>1436</v>
      </c>
      <c r="N29" s="63" t="s">
        <v>114</v>
      </c>
      <c r="O29" s="63" t="s">
        <v>211</v>
      </c>
      <c r="P29" s="63" t="s">
        <v>100</v>
      </c>
    </row>
    <row r="30" spans="1:16" s="59" customFormat="1" ht="18" customHeight="1" x14ac:dyDescent="0.2">
      <c r="A30" s="60" t="s">
        <v>1469</v>
      </c>
      <c r="B30" s="60" t="s">
        <v>219</v>
      </c>
      <c r="C30" s="61" t="s">
        <v>220</v>
      </c>
      <c r="D30" s="61" t="s">
        <v>836</v>
      </c>
      <c r="E30" s="61" t="s">
        <v>197</v>
      </c>
      <c r="F30" s="61" t="s">
        <v>80</v>
      </c>
      <c r="G30" s="62">
        <v>106.1</v>
      </c>
      <c r="H30" s="62">
        <v>100</v>
      </c>
      <c r="I30" s="62">
        <v>20</v>
      </c>
      <c r="J30" s="61" t="s">
        <v>111</v>
      </c>
      <c r="K30" s="61" t="s">
        <v>83</v>
      </c>
      <c r="L30" s="61" t="s">
        <v>87</v>
      </c>
      <c r="M30" s="61" t="s">
        <v>1436</v>
      </c>
      <c r="N30" s="63" t="s">
        <v>179</v>
      </c>
      <c r="O30" s="63" t="s">
        <v>180</v>
      </c>
      <c r="P30" s="63" t="s">
        <v>100</v>
      </c>
    </row>
    <row r="31" spans="1:16" s="59" customFormat="1" ht="18" customHeight="1" x14ac:dyDescent="0.2">
      <c r="A31" s="60" t="s">
        <v>1470</v>
      </c>
      <c r="B31" s="60" t="s">
        <v>221</v>
      </c>
      <c r="C31" s="61" t="s">
        <v>222</v>
      </c>
      <c r="D31" s="61" t="s">
        <v>840</v>
      </c>
      <c r="E31" s="61" t="s">
        <v>197</v>
      </c>
      <c r="F31" s="61" t="s">
        <v>80</v>
      </c>
      <c r="G31" s="62">
        <v>552.29999999999995</v>
      </c>
      <c r="H31" s="62">
        <v>546</v>
      </c>
      <c r="I31" s="62">
        <v>70</v>
      </c>
      <c r="J31" s="61" t="s">
        <v>223</v>
      </c>
      <c r="K31" s="61" t="s">
        <v>83</v>
      </c>
      <c r="L31" s="61" t="s">
        <v>120</v>
      </c>
      <c r="M31" s="61" t="s">
        <v>1436</v>
      </c>
      <c r="N31" s="63" t="s">
        <v>179</v>
      </c>
      <c r="O31" s="63" t="s">
        <v>180</v>
      </c>
      <c r="P31" s="63" t="s">
        <v>100</v>
      </c>
    </row>
    <row r="32" spans="1:16" s="59" customFormat="1" ht="18" customHeight="1" x14ac:dyDescent="0.2">
      <c r="A32" s="60" t="s">
        <v>1471</v>
      </c>
      <c r="B32" s="60" t="s">
        <v>226</v>
      </c>
      <c r="C32" s="61" t="s">
        <v>227</v>
      </c>
      <c r="D32" s="61" t="s">
        <v>850</v>
      </c>
      <c r="E32" s="61" t="s">
        <v>197</v>
      </c>
      <c r="F32" s="61" t="s">
        <v>80</v>
      </c>
      <c r="G32" s="62">
        <v>241.2</v>
      </c>
      <c r="H32" s="62">
        <v>235</v>
      </c>
      <c r="I32" s="62">
        <v>25</v>
      </c>
      <c r="J32" s="61" t="s">
        <v>228</v>
      </c>
      <c r="K32" s="61" t="s">
        <v>83</v>
      </c>
      <c r="L32" s="61" t="s">
        <v>87</v>
      </c>
      <c r="M32" s="61" t="s">
        <v>1436</v>
      </c>
      <c r="N32" s="63" t="s">
        <v>218</v>
      </c>
      <c r="O32" s="63" t="s">
        <v>180</v>
      </c>
      <c r="P32" s="63" t="s">
        <v>100</v>
      </c>
    </row>
    <row r="33" spans="1:16" s="59" customFormat="1" ht="18" customHeight="1" x14ac:dyDescent="0.2">
      <c r="A33" s="60" t="s">
        <v>1472</v>
      </c>
      <c r="B33" s="60" t="s">
        <v>229</v>
      </c>
      <c r="C33" s="61" t="s">
        <v>230</v>
      </c>
      <c r="D33" s="61" t="s">
        <v>868</v>
      </c>
      <c r="E33" s="61" t="s">
        <v>197</v>
      </c>
      <c r="F33" s="61" t="s">
        <v>80</v>
      </c>
      <c r="G33" s="62">
        <v>130.69999999999999</v>
      </c>
      <c r="H33" s="62">
        <v>125</v>
      </c>
      <c r="I33" s="62">
        <v>25</v>
      </c>
      <c r="J33" s="61" t="s">
        <v>231</v>
      </c>
      <c r="K33" s="61" t="s">
        <v>83</v>
      </c>
      <c r="L33" s="61" t="s">
        <v>87</v>
      </c>
      <c r="M33" s="61" t="s">
        <v>1436</v>
      </c>
      <c r="N33" s="63" t="s">
        <v>179</v>
      </c>
      <c r="O33" s="63" t="s">
        <v>180</v>
      </c>
      <c r="P33" s="63" t="s">
        <v>100</v>
      </c>
    </row>
    <row r="34" spans="1:16" s="59" customFormat="1" ht="18" customHeight="1" x14ac:dyDescent="0.2">
      <c r="A34" s="60" t="s">
        <v>1473</v>
      </c>
      <c r="B34" s="60" t="s">
        <v>232</v>
      </c>
      <c r="C34" s="61" t="s">
        <v>233</v>
      </c>
      <c r="D34" s="61" t="s">
        <v>873</v>
      </c>
      <c r="E34" s="61" t="s">
        <v>197</v>
      </c>
      <c r="F34" s="61" t="s">
        <v>80</v>
      </c>
      <c r="G34" s="62">
        <v>112.1</v>
      </c>
      <c r="H34" s="62">
        <v>105</v>
      </c>
      <c r="I34" s="62">
        <v>25</v>
      </c>
      <c r="J34" s="61" t="s">
        <v>81</v>
      </c>
      <c r="K34" s="61" t="s">
        <v>83</v>
      </c>
      <c r="L34" s="61" t="s">
        <v>87</v>
      </c>
      <c r="M34" s="61" t="s">
        <v>1436</v>
      </c>
      <c r="N34" s="63" t="s">
        <v>179</v>
      </c>
      <c r="O34" s="63" t="s">
        <v>180</v>
      </c>
      <c r="P34" s="63" t="s">
        <v>100</v>
      </c>
    </row>
    <row r="35" spans="1:16" s="59" customFormat="1" ht="18" customHeight="1" x14ac:dyDescent="0.2">
      <c r="A35" s="60" t="s">
        <v>1474</v>
      </c>
      <c r="B35" s="60" t="s">
        <v>234</v>
      </c>
      <c r="C35" s="61" t="s">
        <v>235</v>
      </c>
      <c r="D35" s="61" t="s">
        <v>877</v>
      </c>
      <c r="E35" s="61" t="s">
        <v>197</v>
      </c>
      <c r="F35" s="61" t="s">
        <v>80</v>
      </c>
      <c r="G35" s="62">
        <v>112.1</v>
      </c>
      <c r="H35" s="62">
        <v>105</v>
      </c>
      <c r="I35" s="62">
        <v>25</v>
      </c>
      <c r="J35" s="61" t="s">
        <v>81</v>
      </c>
      <c r="K35" s="61" t="s">
        <v>83</v>
      </c>
      <c r="L35" s="61" t="s">
        <v>87</v>
      </c>
      <c r="M35" s="61" t="s">
        <v>1436</v>
      </c>
      <c r="N35" s="63" t="s">
        <v>179</v>
      </c>
      <c r="O35" s="63" t="s">
        <v>180</v>
      </c>
      <c r="P35" s="63" t="s">
        <v>100</v>
      </c>
    </row>
    <row r="36" spans="1:16" s="59" customFormat="1" ht="18" customHeight="1" x14ac:dyDescent="0.2">
      <c r="A36" s="60" t="s">
        <v>1475</v>
      </c>
      <c r="B36" s="60" t="s">
        <v>236</v>
      </c>
      <c r="C36" s="61" t="s">
        <v>237</v>
      </c>
      <c r="D36" s="61" t="s">
        <v>885</v>
      </c>
      <c r="E36" s="61" t="s">
        <v>197</v>
      </c>
      <c r="F36" s="61" t="s">
        <v>80</v>
      </c>
      <c r="G36" s="62">
        <v>378.1</v>
      </c>
      <c r="H36" s="62">
        <v>372</v>
      </c>
      <c r="I36" s="62">
        <v>80</v>
      </c>
      <c r="J36" s="61" t="s">
        <v>238</v>
      </c>
      <c r="K36" s="61" t="s">
        <v>83</v>
      </c>
      <c r="L36" s="61" t="s">
        <v>120</v>
      </c>
      <c r="M36" s="61" t="s">
        <v>1436</v>
      </c>
      <c r="N36" s="63" t="s">
        <v>179</v>
      </c>
      <c r="O36" s="63" t="s">
        <v>180</v>
      </c>
      <c r="P36" s="63" t="s">
        <v>100</v>
      </c>
    </row>
    <row r="37" spans="1:16" s="59" customFormat="1" ht="18" customHeight="1" x14ac:dyDescent="0.2">
      <c r="A37" s="60" t="s">
        <v>1476</v>
      </c>
      <c r="B37" s="60" t="s">
        <v>195</v>
      </c>
      <c r="C37" s="61" t="s">
        <v>196</v>
      </c>
      <c r="D37" s="61" t="s">
        <v>900</v>
      </c>
      <c r="E37" s="61" t="s">
        <v>197</v>
      </c>
      <c r="F37" s="61" t="s">
        <v>80</v>
      </c>
      <c r="G37" s="62">
        <v>198.4</v>
      </c>
      <c r="H37" s="62">
        <v>188</v>
      </c>
      <c r="I37" s="62">
        <v>68</v>
      </c>
      <c r="J37" s="61" t="s">
        <v>198</v>
      </c>
      <c r="K37" s="61" t="s">
        <v>83</v>
      </c>
      <c r="L37" s="61" t="s">
        <v>199</v>
      </c>
      <c r="M37" s="61" t="s">
        <v>1436</v>
      </c>
      <c r="N37" s="63" t="s">
        <v>440</v>
      </c>
      <c r="O37" s="63" t="s">
        <v>200</v>
      </c>
      <c r="P37" s="63" t="s">
        <v>16</v>
      </c>
    </row>
    <row r="38" spans="1:16" s="59" customFormat="1" ht="18" customHeight="1" x14ac:dyDescent="0.2">
      <c r="A38" s="60" t="s">
        <v>1477</v>
      </c>
      <c r="B38" s="60" t="s">
        <v>154</v>
      </c>
      <c r="C38" s="61" t="s">
        <v>201</v>
      </c>
      <c r="D38" s="61" t="s">
        <v>926</v>
      </c>
      <c r="E38" s="61" t="s">
        <v>197</v>
      </c>
      <c r="F38" s="61" t="s">
        <v>80</v>
      </c>
      <c r="G38" s="62">
        <v>582.36</v>
      </c>
      <c r="H38" s="62">
        <v>575</v>
      </c>
      <c r="I38" s="62">
        <v>85</v>
      </c>
      <c r="J38" s="61" t="s">
        <v>202</v>
      </c>
      <c r="K38" s="61" t="s">
        <v>83</v>
      </c>
      <c r="L38" s="61" t="s">
        <v>120</v>
      </c>
      <c r="M38" s="61" t="s">
        <v>1436</v>
      </c>
      <c r="N38" s="63" t="s">
        <v>250</v>
      </c>
      <c r="O38" s="63" t="s">
        <v>204</v>
      </c>
      <c r="P38" s="63" t="s">
        <v>16</v>
      </c>
    </row>
    <row r="39" spans="1:16" s="59" customFormat="1" ht="18" customHeight="1" x14ac:dyDescent="0.2">
      <c r="A39" s="60" t="s">
        <v>1478</v>
      </c>
      <c r="B39" s="60" t="s">
        <v>205</v>
      </c>
      <c r="C39" s="61" t="s">
        <v>206</v>
      </c>
      <c r="D39" s="61" t="s">
        <v>954</v>
      </c>
      <c r="E39" s="61" t="s">
        <v>197</v>
      </c>
      <c r="F39" s="61" t="s">
        <v>80</v>
      </c>
      <c r="G39" s="62">
        <v>448</v>
      </c>
      <c r="H39" s="62">
        <v>448</v>
      </c>
      <c r="I39" s="62">
        <v>60</v>
      </c>
      <c r="J39" s="61" t="s">
        <v>207</v>
      </c>
      <c r="K39" s="61" t="s">
        <v>83</v>
      </c>
      <c r="L39" s="61" t="s">
        <v>120</v>
      </c>
      <c r="M39" s="61" t="s">
        <v>1436</v>
      </c>
      <c r="N39" s="63" t="s">
        <v>209</v>
      </c>
      <c r="O39" s="63" t="s">
        <v>210</v>
      </c>
      <c r="P39" s="63" t="s">
        <v>16</v>
      </c>
    </row>
    <row r="40" spans="1:16" s="59" customFormat="1" ht="18" customHeight="1" x14ac:dyDescent="0.2">
      <c r="A40" s="60" t="s">
        <v>1479</v>
      </c>
      <c r="B40" s="60" t="s">
        <v>379</v>
      </c>
      <c r="C40" s="61" t="s">
        <v>380</v>
      </c>
      <c r="D40" s="61" t="s">
        <v>969</v>
      </c>
      <c r="E40" s="61" t="s">
        <v>239</v>
      </c>
      <c r="F40" s="61" t="s">
        <v>80</v>
      </c>
      <c r="G40" s="62">
        <v>21.4</v>
      </c>
      <c r="H40" s="62">
        <v>8</v>
      </c>
      <c r="I40" s="62">
        <v>8</v>
      </c>
      <c r="J40" s="61" t="s">
        <v>358</v>
      </c>
      <c r="K40" s="61" t="s">
        <v>359</v>
      </c>
      <c r="L40" s="61" t="s">
        <v>87</v>
      </c>
      <c r="M40" s="61" t="s">
        <v>1437</v>
      </c>
      <c r="N40" s="63" t="s">
        <v>243</v>
      </c>
      <c r="O40" s="63" t="s">
        <v>244</v>
      </c>
      <c r="P40" s="63" t="s">
        <v>17</v>
      </c>
    </row>
    <row r="41" spans="1:16" s="59" customFormat="1" ht="18" customHeight="1" x14ac:dyDescent="0.2">
      <c r="A41" s="60" t="s">
        <v>1480</v>
      </c>
      <c r="B41" s="60" t="s">
        <v>381</v>
      </c>
      <c r="C41" s="61" t="s">
        <v>382</v>
      </c>
      <c r="D41" s="61" t="s">
        <v>970</v>
      </c>
      <c r="E41" s="61" t="s">
        <v>239</v>
      </c>
      <c r="F41" s="61" t="s">
        <v>80</v>
      </c>
      <c r="G41" s="62">
        <v>8</v>
      </c>
      <c r="H41" s="62">
        <v>6.5</v>
      </c>
      <c r="I41" s="62">
        <v>6.5</v>
      </c>
      <c r="J41" s="61" t="s">
        <v>383</v>
      </c>
      <c r="K41" s="61" t="s">
        <v>359</v>
      </c>
      <c r="L41" s="61" t="s">
        <v>87</v>
      </c>
      <c r="M41" s="61" t="s">
        <v>1437</v>
      </c>
      <c r="N41" s="63" t="s">
        <v>243</v>
      </c>
      <c r="O41" s="63" t="s">
        <v>244</v>
      </c>
      <c r="P41" s="63" t="s">
        <v>17</v>
      </c>
    </row>
    <row r="42" spans="1:16" s="59" customFormat="1" ht="18" customHeight="1" x14ac:dyDescent="0.2">
      <c r="A42" s="60" t="s">
        <v>1481</v>
      </c>
      <c r="B42" s="60" t="s">
        <v>384</v>
      </c>
      <c r="C42" s="61" t="s">
        <v>385</v>
      </c>
      <c r="D42" s="61" t="s">
        <v>971</v>
      </c>
      <c r="E42" s="61" t="s">
        <v>239</v>
      </c>
      <c r="F42" s="61" t="s">
        <v>80</v>
      </c>
      <c r="G42" s="62">
        <v>11.6</v>
      </c>
      <c r="H42" s="62">
        <v>11.6</v>
      </c>
      <c r="I42" s="62">
        <v>11.6</v>
      </c>
      <c r="J42" s="61" t="s">
        <v>386</v>
      </c>
      <c r="K42" s="61" t="s">
        <v>359</v>
      </c>
      <c r="L42" s="61" t="s">
        <v>87</v>
      </c>
      <c r="M42" s="61" t="s">
        <v>1437</v>
      </c>
      <c r="N42" s="63" t="s">
        <v>243</v>
      </c>
      <c r="O42" s="63" t="s">
        <v>244</v>
      </c>
      <c r="P42" s="63" t="s">
        <v>17</v>
      </c>
    </row>
    <row r="43" spans="1:16" s="59" customFormat="1" ht="18" customHeight="1" x14ac:dyDescent="0.2">
      <c r="A43" s="60" t="s">
        <v>1482</v>
      </c>
      <c r="B43" s="60" t="s">
        <v>387</v>
      </c>
      <c r="C43" s="61" t="s">
        <v>388</v>
      </c>
      <c r="D43" s="61" t="s">
        <v>972</v>
      </c>
      <c r="E43" s="61" t="s">
        <v>239</v>
      </c>
      <c r="F43" s="61" t="s">
        <v>80</v>
      </c>
      <c r="G43" s="62">
        <v>65</v>
      </c>
      <c r="H43" s="62">
        <v>42</v>
      </c>
      <c r="I43" s="62">
        <v>16</v>
      </c>
      <c r="J43" s="61" t="s">
        <v>389</v>
      </c>
      <c r="K43" s="61" t="s">
        <v>378</v>
      </c>
      <c r="L43" s="61" t="s">
        <v>87</v>
      </c>
      <c r="M43" s="61" t="s">
        <v>1437</v>
      </c>
      <c r="N43" s="63" t="s">
        <v>243</v>
      </c>
      <c r="O43" s="63" t="s">
        <v>244</v>
      </c>
      <c r="P43" s="63" t="s">
        <v>17</v>
      </c>
    </row>
    <row r="44" spans="1:16" s="59" customFormat="1" ht="18" customHeight="1" x14ac:dyDescent="0.2">
      <c r="A44" s="60" t="s">
        <v>1483</v>
      </c>
      <c r="B44" s="60" t="s">
        <v>390</v>
      </c>
      <c r="C44" s="61" t="s">
        <v>391</v>
      </c>
      <c r="D44" s="61" t="s">
        <v>973</v>
      </c>
      <c r="E44" s="61" t="s">
        <v>239</v>
      </c>
      <c r="F44" s="61" t="s">
        <v>80</v>
      </c>
      <c r="G44" s="62">
        <v>20.8</v>
      </c>
      <c r="H44" s="62">
        <v>13</v>
      </c>
      <c r="I44" s="62">
        <v>13</v>
      </c>
      <c r="J44" s="61" t="s">
        <v>411</v>
      </c>
      <c r="K44" s="61" t="s">
        <v>359</v>
      </c>
      <c r="L44" s="61" t="s">
        <v>87</v>
      </c>
      <c r="M44" s="61" t="s">
        <v>1437</v>
      </c>
      <c r="N44" s="63" t="s">
        <v>243</v>
      </c>
      <c r="O44" s="63" t="s">
        <v>244</v>
      </c>
      <c r="P44" s="63" t="s">
        <v>17</v>
      </c>
    </row>
    <row r="45" spans="1:16" s="59" customFormat="1" ht="18" customHeight="1" x14ac:dyDescent="0.2">
      <c r="A45" s="60" t="s">
        <v>1484</v>
      </c>
      <c r="B45" s="60" t="s">
        <v>392</v>
      </c>
      <c r="C45" s="61" t="s">
        <v>393</v>
      </c>
      <c r="D45" s="61" t="s">
        <v>974</v>
      </c>
      <c r="E45" s="61" t="s">
        <v>239</v>
      </c>
      <c r="F45" s="61" t="s">
        <v>80</v>
      </c>
      <c r="G45" s="62">
        <v>20.7</v>
      </c>
      <c r="H45" s="62">
        <v>10.7</v>
      </c>
      <c r="I45" s="62">
        <v>10.7</v>
      </c>
      <c r="J45" s="61" t="s">
        <v>394</v>
      </c>
      <c r="K45" s="61" t="s">
        <v>359</v>
      </c>
      <c r="L45" s="61" t="s">
        <v>87</v>
      </c>
      <c r="M45" s="61" t="s">
        <v>1437</v>
      </c>
      <c r="N45" s="63" t="s">
        <v>243</v>
      </c>
      <c r="O45" s="63" t="s">
        <v>244</v>
      </c>
      <c r="P45" s="63" t="s">
        <v>17</v>
      </c>
    </row>
    <row r="46" spans="1:16" s="59" customFormat="1" ht="18" customHeight="1" x14ac:dyDescent="0.2">
      <c r="A46" s="60" t="s">
        <v>1485</v>
      </c>
      <c r="B46" s="60" t="s">
        <v>395</v>
      </c>
      <c r="C46" s="61" t="s">
        <v>396</v>
      </c>
      <c r="D46" s="61" t="s">
        <v>975</v>
      </c>
      <c r="E46" s="61" t="s">
        <v>239</v>
      </c>
      <c r="F46" s="61" t="s">
        <v>80</v>
      </c>
      <c r="G46" s="62">
        <v>20.7</v>
      </c>
      <c r="H46" s="62">
        <v>10</v>
      </c>
      <c r="I46" s="62">
        <v>10</v>
      </c>
      <c r="J46" s="61" t="s">
        <v>397</v>
      </c>
      <c r="K46" s="61" t="s">
        <v>359</v>
      </c>
      <c r="L46" s="61" t="s">
        <v>87</v>
      </c>
      <c r="M46" s="61" t="s">
        <v>1437</v>
      </c>
      <c r="N46" s="63" t="s">
        <v>243</v>
      </c>
      <c r="O46" s="63" t="s">
        <v>244</v>
      </c>
      <c r="P46" s="63" t="s">
        <v>17</v>
      </c>
    </row>
    <row r="47" spans="1:16" s="59" customFormat="1" ht="18" customHeight="1" x14ac:dyDescent="0.2">
      <c r="A47" s="60" t="s">
        <v>1486</v>
      </c>
      <c r="B47" s="60" t="s">
        <v>398</v>
      </c>
      <c r="C47" s="61" t="s">
        <v>399</v>
      </c>
      <c r="D47" s="61" t="s">
        <v>976</v>
      </c>
      <c r="E47" s="61" t="s">
        <v>239</v>
      </c>
      <c r="F47" s="61" t="s">
        <v>80</v>
      </c>
      <c r="G47" s="62">
        <v>18</v>
      </c>
      <c r="H47" s="62">
        <v>8</v>
      </c>
      <c r="I47" s="62">
        <v>8</v>
      </c>
      <c r="J47" s="61" t="s">
        <v>358</v>
      </c>
      <c r="K47" s="61" t="s">
        <v>359</v>
      </c>
      <c r="L47" s="61" t="s">
        <v>87</v>
      </c>
      <c r="M47" s="61" t="s">
        <v>1437</v>
      </c>
      <c r="N47" s="63" t="s">
        <v>243</v>
      </c>
      <c r="O47" s="63" t="s">
        <v>244</v>
      </c>
      <c r="P47" s="63" t="s">
        <v>17</v>
      </c>
    </row>
    <row r="48" spans="1:16" s="59" customFormat="1" ht="18" customHeight="1" x14ac:dyDescent="0.2">
      <c r="A48" s="60" t="s">
        <v>1426</v>
      </c>
      <c r="B48" s="60" t="s">
        <v>1442</v>
      </c>
      <c r="C48" s="61" t="s">
        <v>400</v>
      </c>
      <c r="D48" s="61" t="s">
        <v>978</v>
      </c>
      <c r="E48" s="61" t="s">
        <v>239</v>
      </c>
      <c r="F48" s="61" t="s">
        <v>80</v>
      </c>
      <c r="G48" s="62">
        <v>48</v>
      </c>
      <c r="H48" s="62">
        <v>48</v>
      </c>
      <c r="I48" s="62">
        <v>16</v>
      </c>
      <c r="J48" s="61" t="s">
        <v>401</v>
      </c>
      <c r="K48" s="61" t="s">
        <v>378</v>
      </c>
      <c r="L48" s="61" t="s">
        <v>87</v>
      </c>
      <c r="M48" s="61" t="s">
        <v>1437</v>
      </c>
      <c r="N48" s="63" t="s">
        <v>243</v>
      </c>
      <c r="O48" s="63" t="s">
        <v>244</v>
      </c>
      <c r="P48" s="63" t="s">
        <v>17</v>
      </c>
    </row>
    <row r="49" spans="1:16" s="59" customFormat="1" ht="18" customHeight="1" x14ac:dyDescent="0.2">
      <c r="A49" s="60" t="s">
        <v>1487</v>
      </c>
      <c r="B49" s="60" t="s">
        <v>1443</v>
      </c>
      <c r="C49" s="61" t="s">
        <v>402</v>
      </c>
      <c r="D49" s="61" t="s">
        <v>980</v>
      </c>
      <c r="E49" s="61" t="s">
        <v>239</v>
      </c>
      <c r="F49" s="61" t="s">
        <v>80</v>
      </c>
      <c r="G49" s="62">
        <v>16</v>
      </c>
      <c r="H49" s="62">
        <v>16</v>
      </c>
      <c r="I49" s="62">
        <v>16</v>
      </c>
      <c r="J49" s="61" t="s">
        <v>376</v>
      </c>
      <c r="K49" s="61" t="s">
        <v>359</v>
      </c>
      <c r="L49" s="61" t="s">
        <v>87</v>
      </c>
      <c r="M49" s="61" t="s">
        <v>1437</v>
      </c>
      <c r="N49" s="63" t="s">
        <v>243</v>
      </c>
      <c r="O49" s="63" t="s">
        <v>244</v>
      </c>
      <c r="P49" s="63" t="s">
        <v>17</v>
      </c>
    </row>
    <row r="50" spans="1:16" s="59" customFormat="1" ht="18" customHeight="1" x14ac:dyDescent="0.2">
      <c r="A50" s="60" t="s">
        <v>1488</v>
      </c>
      <c r="B50" s="60" t="s">
        <v>1444</v>
      </c>
      <c r="C50" s="61" t="s">
        <v>403</v>
      </c>
      <c r="D50" s="61" t="s">
        <v>982</v>
      </c>
      <c r="E50" s="61" t="s">
        <v>239</v>
      </c>
      <c r="F50" s="61" t="s">
        <v>80</v>
      </c>
      <c r="G50" s="62">
        <v>48</v>
      </c>
      <c r="H50" s="62">
        <v>48</v>
      </c>
      <c r="I50" s="62">
        <v>16</v>
      </c>
      <c r="J50" s="61" t="s">
        <v>401</v>
      </c>
      <c r="K50" s="61" t="s">
        <v>378</v>
      </c>
      <c r="L50" s="61" t="s">
        <v>87</v>
      </c>
      <c r="M50" s="61" t="s">
        <v>1437</v>
      </c>
      <c r="N50" s="63" t="s">
        <v>243</v>
      </c>
      <c r="O50" s="63" t="s">
        <v>244</v>
      </c>
      <c r="P50" s="63" t="s">
        <v>17</v>
      </c>
    </row>
    <row r="51" spans="1:16" s="59" customFormat="1" ht="18" customHeight="1" x14ac:dyDescent="0.2">
      <c r="A51" s="60" t="s">
        <v>1489</v>
      </c>
      <c r="B51" s="60" t="s">
        <v>404</v>
      </c>
      <c r="C51" s="61" t="s">
        <v>405</v>
      </c>
      <c r="D51" s="61" t="s">
        <v>983</v>
      </c>
      <c r="E51" s="61" t="s">
        <v>239</v>
      </c>
      <c r="F51" s="61" t="s">
        <v>80</v>
      </c>
      <c r="G51" s="62">
        <v>70</v>
      </c>
      <c r="H51" s="62">
        <v>60</v>
      </c>
      <c r="I51" s="62">
        <v>20</v>
      </c>
      <c r="J51" s="61" t="s">
        <v>406</v>
      </c>
      <c r="K51" s="61" t="s">
        <v>378</v>
      </c>
      <c r="L51" s="61" t="s">
        <v>87</v>
      </c>
      <c r="M51" s="61" t="s">
        <v>1437</v>
      </c>
      <c r="N51" s="63" t="s">
        <v>243</v>
      </c>
      <c r="O51" s="63" t="s">
        <v>244</v>
      </c>
      <c r="P51" s="63" t="s">
        <v>17</v>
      </c>
    </row>
    <row r="52" spans="1:16" s="59" customFormat="1" ht="18" customHeight="1" x14ac:dyDescent="0.2">
      <c r="A52" s="60" t="s">
        <v>1490</v>
      </c>
      <c r="B52" s="60" t="s">
        <v>407</v>
      </c>
      <c r="C52" s="61" t="s">
        <v>408</v>
      </c>
      <c r="D52" s="61" t="s">
        <v>984</v>
      </c>
      <c r="E52" s="61" t="s">
        <v>239</v>
      </c>
      <c r="F52" s="61" t="s">
        <v>80</v>
      </c>
      <c r="G52" s="62">
        <v>9</v>
      </c>
      <c r="H52" s="62">
        <v>8</v>
      </c>
      <c r="I52" s="62">
        <v>8</v>
      </c>
      <c r="J52" s="61" t="s">
        <v>358</v>
      </c>
      <c r="K52" s="61" t="s">
        <v>359</v>
      </c>
      <c r="L52" s="61" t="s">
        <v>87</v>
      </c>
      <c r="M52" s="61" t="s">
        <v>1437</v>
      </c>
      <c r="N52" s="63" t="s">
        <v>243</v>
      </c>
      <c r="O52" s="63" t="s">
        <v>244</v>
      </c>
      <c r="P52" s="63" t="s">
        <v>17</v>
      </c>
    </row>
    <row r="53" spans="1:16" s="59" customFormat="1" ht="18" customHeight="1" x14ac:dyDescent="0.2">
      <c r="A53" s="60" t="s">
        <v>1491</v>
      </c>
      <c r="B53" s="60" t="s">
        <v>409</v>
      </c>
      <c r="C53" s="61" t="s">
        <v>410</v>
      </c>
      <c r="D53" s="61" t="s">
        <v>985</v>
      </c>
      <c r="E53" s="61" t="s">
        <v>239</v>
      </c>
      <c r="F53" s="61" t="s">
        <v>80</v>
      </c>
      <c r="G53" s="62">
        <v>13</v>
      </c>
      <c r="H53" s="62">
        <v>13</v>
      </c>
      <c r="I53" s="62">
        <v>13</v>
      </c>
      <c r="J53" s="61" t="s">
        <v>411</v>
      </c>
      <c r="K53" s="61" t="s">
        <v>359</v>
      </c>
      <c r="L53" s="61" t="s">
        <v>87</v>
      </c>
      <c r="M53" s="61" t="s">
        <v>1437</v>
      </c>
      <c r="N53" s="63" t="s">
        <v>243</v>
      </c>
      <c r="O53" s="63" t="s">
        <v>244</v>
      </c>
      <c r="P53" s="63" t="s">
        <v>17</v>
      </c>
    </row>
    <row r="54" spans="1:16" s="59" customFormat="1" ht="18" customHeight="1" x14ac:dyDescent="0.2">
      <c r="A54" s="60" t="s">
        <v>1492</v>
      </c>
      <c r="B54" s="60" t="s">
        <v>412</v>
      </c>
      <c r="C54" s="61" t="s">
        <v>413</v>
      </c>
      <c r="D54" s="61" t="s">
        <v>986</v>
      </c>
      <c r="E54" s="61" t="s">
        <v>239</v>
      </c>
      <c r="F54" s="61" t="s">
        <v>80</v>
      </c>
      <c r="G54" s="62">
        <v>5.6</v>
      </c>
      <c r="H54" s="62">
        <v>5.6</v>
      </c>
      <c r="I54" s="62">
        <v>5.6</v>
      </c>
      <c r="J54" s="61" t="s">
        <v>414</v>
      </c>
      <c r="K54" s="61" t="s">
        <v>359</v>
      </c>
      <c r="L54" s="61" t="s">
        <v>415</v>
      </c>
      <c r="M54" s="61" t="s">
        <v>1437</v>
      </c>
      <c r="N54" s="63" t="s">
        <v>243</v>
      </c>
      <c r="O54" s="63" t="s">
        <v>244</v>
      </c>
      <c r="P54" s="63" t="s">
        <v>17</v>
      </c>
    </row>
    <row r="55" spans="1:16" s="59" customFormat="1" ht="18" customHeight="1" x14ac:dyDescent="0.2">
      <c r="A55" s="60" t="s">
        <v>1493</v>
      </c>
      <c r="B55" s="60" t="s">
        <v>416</v>
      </c>
      <c r="C55" s="61" t="s">
        <v>417</v>
      </c>
      <c r="D55" s="61" t="s">
        <v>987</v>
      </c>
      <c r="E55" s="61" t="s">
        <v>239</v>
      </c>
      <c r="F55" s="61" t="s">
        <v>80</v>
      </c>
      <c r="G55" s="62">
        <v>8</v>
      </c>
      <c r="H55" s="62">
        <v>8</v>
      </c>
      <c r="I55" s="62">
        <v>8</v>
      </c>
      <c r="J55" s="61" t="s">
        <v>358</v>
      </c>
      <c r="K55" s="61" t="s">
        <v>359</v>
      </c>
      <c r="L55" s="61" t="s">
        <v>87</v>
      </c>
      <c r="M55" s="61" t="s">
        <v>1437</v>
      </c>
      <c r="N55" s="63" t="s">
        <v>243</v>
      </c>
      <c r="O55" s="63" t="s">
        <v>244</v>
      </c>
      <c r="P55" s="63" t="s">
        <v>17</v>
      </c>
    </row>
    <row r="56" spans="1:16" s="59" customFormat="1" ht="18" customHeight="1" x14ac:dyDescent="0.2">
      <c r="A56" s="60" t="s">
        <v>1494</v>
      </c>
      <c r="B56" s="60" t="s">
        <v>418</v>
      </c>
      <c r="C56" s="61" t="s">
        <v>419</v>
      </c>
      <c r="D56" s="61" t="s">
        <v>988</v>
      </c>
      <c r="E56" s="61" t="s">
        <v>239</v>
      </c>
      <c r="F56" s="61" t="s">
        <v>80</v>
      </c>
      <c r="G56" s="62">
        <v>70</v>
      </c>
      <c r="H56" s="62">
        <v>65</v>
      </c>
      <c r="I56" s="62">
        <v>13</v>
      </c>
      <c r="J56" s="61" t="s">
        <v>420</v>
      </c>
      <c r="K56" s="61" t="s">
        <v>378</v>
      </c>
      <c r="L56" s="61" t="s">
        <v>87</v>
      </c>
      <c r="M56" s="61" t="s">
        <v>1437</v>
      </c>
      <c r="N56" s="63" t="s">
        <v>243</v>
      </c>
      <c r="O56" s="63" t="s">
        <v>244</v>
      </c>
      <c r="P56" s="63" t="s">
        <v>17</v>
      </c>
    </row>
    <row r="57" spans="1:16" s="59" customFormat="1" ht="18" customHeight="1" x14ac:dyDescent="0.2">
      <c r="A57" s="60" t="s">
        <v>1050</v>
      </c>
      <c r="B57" s="60" t="s">
        <v>421</v>
      </c>
      <c r="C57" s="61" t="s">
        <v>422</v>
      </c>
      <c r="D57" s="61" t="s">
        <v>989</v>
      </c>
      <c r="E57" s="61" t="s">
        <v>239</v>
      </c>
      <c r="F57" s="61" t="s">
        <v>80</v>
      </c>
      <c r="G57" s="62">
        <v>70</v>
      </c>
      <c r="H57" s="62">
        <v>65</v>
      </c>
      <c r="I57" s="62">
        <v>13</v>
      </c>
      <c r="J57" s="61" t="s">
        <v>420</v>
      </c>
      <c r="K57" s="61" t="s">
        <v>378</v>
      </c>
      <c r="L57" s="61" t="s">
        <v>87</v>
      </c>
      <c r="M57" s="61" t="s">
        <v>1437</v>
      </c>
      <c r="N57" s="63" t="s">
        <v>243</v>
      </c>
      <c r="O57" s="63" t="s">
        <v>244</v>
      </c>
      <c r="P57" s="63" t="s">
        <v>17</v>
      </c>
    </row>
    <row r="58" spans="1:16" s="59" customFormat="1" ht="18" customHeight="1" x14ac:dyDescent="0.2">
      <c r="A58" s="60" t="s">
        <v>1495</v>
      </c>
      <c r="B58" s="60" t="s">
        <v>423</v>
      </c>
      <c r="C58" s="61" t="s">
        <v>424</v>
      </c>
      <c r="D58" s="61" t="s">
        <v>990</v>
      </c>
      <c r="E58" s="61" t="s">
        <v>239</v>
      </c>
      <c r="F58" s="61" t="s">
        <v>80</v>
      </c>
      <c r="G58" s="62">
        <v>8</v>
      </c>
      <c r="H58" s="62">
        <v>8</v>
      </c>
      <c r="I58" s="62">
        <v>8</v>
      </c>
      <c r="J58" s="61" t="s">
        <v>358</v>
      </c>
      <c r="K58" s="61" t="s">
        <v>359</v>
      </c>
      <c r="L58" s="61" t="s">
        <v>87</v>
      </c>
      <c r="M58" s="61" t="s">
        <v>1437</v>
      </c>
      <c r="N58" s="63" t="s">
        <v>243</v>
      </c>
      <c r="O58" s="63" t="s">
        <v>244</v>
      </c>
      <c r="P58" s="63" t="s">
        <v>17</v>
      </c>
    </row>
    <row r="59" spans="1:16" s="59" customFormat="1" ht="18" customHeight="1" x14ac:dyDescent="0.2">
      <c r="A59" s="60" t="s">
        <v>1496</v>
      </c>
      <c r="B59" s="60" t="s">
        <v>1445</v>
      </c>
      <c r="C59" s="61" t="s">
        <v>425</v>
      </c>
      <c r="D59" s="61" t="s">
        <v>995</v>
      </c>
      <c r="E59" s="61" t="s">
        <v>239</v>
      </c>
      <c r="F59" s="61" t="s">
        <v>80</v>
      </c>
      <c r="G59" s="62">
        <v>39</v>
      </c>
      <c r="H59" s="62">
        <v>33</v>
      </c>
      <c r="I59" s="62">
        <v>13</v>
      </c>
      <c r="J59" s="61" t="s">
        <v>426</v>
      </c>
      <c r="K59" s="61" t="s">
        <v>378</v>
      </c>
      <c r="L59" s="61" t="s">
        <v>87</v>
      </c>
      <c r="M59" s="61" t="s">
        <v>1437</v>
      </c>
      <c r="N59" s="63" t="s">
        <v>243</v>
      </c>
      <c r="O59" s="63" t="s">
        <v>244</v>
      </c>
      <c r="P59" s="63" t="s">
        <v>17</v>
      </c>
    </row>
    <row r="60" spans="1:16" s="59" customFormat="1" ht="18" customHeight="1" x14ac:dyDescent="0.2">
      <c r="A60" s="60" t="s">
        <v>1497</v>
      </c>
      <c r="B60" s="60" t="s">
        <v>427</v>
      </c>
      <c r="C60" s="61" t="s">
        <v>428</v>
      </c>
      <c r="D60" s="61" t="s">
        <v>996</v>
      </c>
      <c r="E60" s="61" t="s">
        <v>239</v>
      </c>
      <c r="F60" s="61" t="s">
        <v>80</v>
      </c>
      <c r="G60" s="62">
        <v>19.64</v>
      </c>
      <c r="H60" s="62">
        <v>9.6</v>
      </c>
      <c r="I60" s="62">
        <v>9.6</v>
      </c>
      <c r="J60" s="61" t="s">
        <v>429</v>
      </c>
      <c r="K60" s="61" t="s">
        <v>359</v>
      </c>
      <c r="L60" s="61" t="s">
        <v>87</v>
      </c>
      <c r="M60" s="61" t="s">
        <v>1437</v>
      </c>
      <c r="N60" s="63" t="s">
        <v>243</v>
      </c>
      <c r="O60" s="63" t="s">
        <v>244</v>
      </c>
      <c r="P60" s="63" t="s">
        <v>17</v>
      </c>
    </row>
    <row r="61" spans="1:16" s="59" customFormat="1" ht="18" customHeight="1" x14ac:dyDescent="0.2">
      <c r="A61" s="60" t="s">
        <v>1498</v>
      </c>
      <c r="B61" s="60" t="s">
        <v>430</v>
      </c>
      <c r="C61" s="61" t="s">
        <v>431</v>
      </c>
      <c r="D61" s="61" t="s">
        <v>997</v>
      </c>
      <c r="E61" s="61" t="s">
        <v>239</v>
      </c>
      <c r="F61" s="61" t="s">
        <v>80</v>
      </c>
      <c r="G61" s="62">
        <v>8.1</v>
      </c>
      <c r="H61" s="62">
        <v>8</v>
      </c>
      <c r="I61" s="62">
        <v>8</v>
      </c>
      <c r="J61" s="61" t="s">
        <v>358</v>
      </c>
      <c r="K61" s="61" t="s">
        <v>359</v>
      </c>
      <c r="L61" s="61" t="s">
        <v>87</v>
      </c>
      <c r="M61" s="61" t="s">
        <v>1437</v>
      </c>
      <c r="N61" s="63" t="s">
        <v>243</v>
      </c>
      <c r="O61" s="63" t="s">
        <v>244</v>
      </c>
      <c r="P61" s="63" t="s">
        <v>17</v>
      </c>
    </row>
    <row r="62" spans="1:16" s="59" customFormat="1" ht="18" customHeight="1" x14ac:dyDescent="0.2">
      <c r="A62" s="60" t="s">
        <v>1499</v>
      </c>
      <c r="B62" s="60" t="s">
        <v>240</v>
      </c>
      <c r="C62" s="61" t="s">
        <v>241</v>
      </c>
      <c r="D62" s="61" t="s">
        <v>998</v>
      </c>
      <c r="E62" s="61" t="s">
        <v>239</v>
      </c>
      <c r="F62" s="61" t="s">
        <v>80</v>
      </c>
      <c r="G62" s="62">
        <v>143.91999999999999</v>
      </c>
      <c r="H62" s="62">
        <v>140</v>
      </c>
      <c r="I62" s="62">
        <v>20</v>
      </c>
      <c r="J62" s="61" t="s">
        <v>242</v>
      </c>
      <c r="K62" s="61" t="s">
        <v>83</v>
      </c>
      <c r="L62" s="61" t="s">
        <v>87</v>
      </c>
      <c r="M62" s="61" t="s">
        <v>1436</v>
      </c>
      <c r="N62" s="63" t="s">
        <v>245</v>
      </c>
      <c r="O62" s="63" t="s">
        <v>244</v>
      </c>
      <c r="P62" s="63" t="s">
        <v>17</v>
      </c>
    </row>
    <row r="63" spans="1:16" s="59" customFormat="1" ht="18" customHeight="1" x14ac:dyDescent="0.2">
      <c r="A63" s="60" t="s">
        <v>1500</v>
      </c>
      <c r="B63" s="60" t="s">
        <v>1446</v>
      </c>
      <c r="C63" s="61" t="s">
        <v>247</v>
      </c>
      <c r="D63" s="61" t="s">
        <v>1000</v>
      </c>
      <c r="E63" s="61" t="s">
        <v>248</v>
      </c>
      <c r="F63" s="61" t="s">
        <v>80</v>
      </c>
      <c r="G63" s="62">
        <v>306.08</v>
      </c>
      <c r="H63" s="62">
        <v>300</v>
      </c>
      <c r="I63" s="62">
        <v>30</v>
      </c>
      <c r="J63" s="61" t="s">
        <v>249</v>
      </c>
      <c r="K63" s="61" t="s">
        <v>83</v>
      </c>
      <c r="L63" s="61" t="s">
        <v>120</v>
      </c>
      <c r="M63" s="61" t="s">
        <v>1436</v>
      </c>
      <c r="N63" s="63" t="s">
        <v>250</v>
      </c>
      <c r="O63" s="63" t="s">
        <v>251</v>
      </c>
      <c r="P63" s="63" t="s">
        <v>17</v>
      </c>
    </row>
    <row r="64" spans="1:16" s="59" customFormat="1" ht="18" customHeight="1" x14ac:dyDescent="0.2">
      <c r="A64" s="60" t="s">
        <v>1501</v>
      </c>
      <c r="B64" s="60" t="s">
        <v>252</v>
      </c>
      <c r="C64" s="61" t="s">
        <v>253</v>
      </c>
      <c r="D64" s="61" t="s">
        <v>86</v>
      </c>
      <c r="E64" s="61" t="s">
        <v>248</v>
      </c>
      <c r="F64" s="61" t="s">
        <v>80</v>
      </c>
      <c r="G64" s="62">
        <v>144.52000000000001</v>
      </c>
      <c r="H64" s="62">
        <v>140</v>
      </c>
      <c r="I64" s="62">
        <v>20</v>
      </c>
      <c r="J64" s="61" t="s">
        <v>242</v>
      </c>
      <c r="K64" s="61" t="s">
        <v>83</v>
      </c>
      <c r="L64" s="61" t="s">
        <v>87</v>
      </c>
      <c r="M64" s="61" t="s">
        <v>1436</v>
      </c>
      <c r="N64" s="63" t="s">
        <v>250</v>
      </c>
      <c r="O64" s="63" t="s">
        <v>251</v>
      </c>
      <c r="P64" s="63" t="s">
        <v>17</v>
      </c>
    </row>
    <row r="65" spans="1:16" s="59" customFormat="1" ht="18" customHeight="1" x14ac:dyDescent="0.2">
      <c r="A65" s="60" t="s">
        <v>1051</v>
      </c>
      <c r="B65" s="60" t="s">
        <v>255</v>
      </c>
      <c r="C65" s="61" t="s">
        <v>256</v>
      </c>
      <c r="D65" s="61" t="s">
        <v>1016</v>
      </c>
      <c r="E65" s="61" t="s">
        <v>248</v>
      </c>
      <c r="F65" s="61" t="s">
        <v>80</v>
      </c>
      <c r="G65" s="62">
        <v>104.52</v>
      </c>
      <c r="H65" s="62">
        <v>100</v>
      </c>
      <c r="I65" s="62">
        <v>20</v>
      </c>
      <c r="J65" s="61" t="s">
        <v>111</v>
      </c>
      <c r="K65" s="61" t="s">
        <v>83</v>
      </c>
      <c r="L65" s="61" t="s">
        <v>87</v>
      </c>
      <c r="M65" s="61" t="s">
        <v>1436</v>
      </c>
      <c r="N65" s="63" t="s">
        <v>209</v>
      </c>
      <c r="O65" s="63" t="s">
        <v>257</v>
      </c>
      <c r="P65" s="63" t="s">
        <v>17</v>
      </c>
    </row>
    <row r="66" spans="1:16" s="59" customFormat="1" ht="18" customHeight="1" x14ac:dyDescent="0.2">
      <c r="A66" s="60" t="s">
        <v>1502</v>
      </c>
      <c r="B66" s="60" t="s">
        <v>258</v>
      </c>
      <c r="C66" s="61" t="s">
        <v>259</v>
      </c>
      <c r="D66" s="61" t="s">
        <v>1017</v>
      </c>
      <c r="E66" s="61" t="s">
        <v>248</v>
      </c>
      <c r="F66" s="61" t="s">
        <v>80</v>
      </c>
      <c r="G66" s="62">
        <v>204.6</v>
      </c>
      <c r="H66" s="62">
        <v>200</v>
      </c>
      <c r="I66" s="62">
        <v>20</v>
      </c>
      <c r="J66" s="61" t="s">
        <v>260</v>
      </c>
      <c r="K66" s="61" t="s">
        <v>83</v>
      </c>
      <c r="L66" s="61" t="s">
        <v>87</v>
      </c>
      <c r="M66" s="61" t="s">
        <v>1436</v>
      </c>
      <c r="N66" s="63" t="s">
        <v>179</v>
      </c>
      <c r="O66" s="63" t="s">
        <v>180</v>
      </c>
      <c r="P66" s="63" t="s">
        <v>17</v>
      </c>
    </row>
    <row r="67" spans="1:16" s="59" customFormat="1" ht="18" customHeight="1" x14ac:dyDescent="0.2">
      <c r="A67" s="60" t="s">
        <v>1503</v>
      </c>
      <c r="B67" s="60" t="s">
        <v>261</v>
      </c>
      <c r="C67" s="61" t="s">
        <v>262</v>
      </c>
      <c r="D67" s="61" t="s">
        <v>1018</v>
      </c>
      <c r="E67" s="61" t="s">
        <v>248</v>
      </c>
      <c r="F67" s="61" t="s">
        <v>80</v>
      </c>
      <c r="G67" s="62">
        <v>114.52</v>
      </c>
      <c r="H67" s="62">
        <v>110</v>
      </c>
      <c r="I67" s="62">
        <v>22</v>
      </c>
      <c r="J67" s="61" t="s">
        <v>263</v>
      </c>
      <c r="K67" s="61" t="s">
        <v>83</v>
      </c>
      <c r="L67" s="61" t="s">
        <v>87</v>
      </c>
      <c r="M67" s="61" t="s">
        <v>1436</v>
      </c>
      <c r="N67" s="63" t="s">
        <v>179</v>
      </c>
      <c r="O67" s="63" t="s">
        <v>180</v>
      </c>
      <c r="P67" s="63" t="s">
        <v>17</v>
      </c>
    </row>
    <row r="68" spans="1:16" s="59" customFormat="1" ht="18" customHeight="1" x14ac:dyDescent="0.2">
      <c r="A68" s="60" t="s">
        <v>1504</v>
      </c>
      <c r="B68" s="60" t="s">
        <v>264</v>
      </c>
      <c r="C68" s="61" t="s">
        <v>265</v>
      </c>
      <c r="D68" s="61" t="s">
        <v>1019</v>
      </c>
      <c r="E68" s="61" t="s">
        <v>248</v>
      </c>
      <c r="F68" s="61" t="s">
        <v>80</v>
      </c>
      <c r="G68" s="62">
        <v>795.2</v>
      </c>
      <c r="H68" s="62">
        <v>787</v>
      </c>
      <c r="I68" s="62">
        <v>110</v>
      </c>
      <c r="J68" s="61" t="s">
        <v>266</v>
      </c>
      <c r="K68" s="61" t="s">
        <v>83</v>
      </c>
      <c r="L68" s="61" t="s">
        <v>130</v>
      </c>
      <c r="M68" s="61" t="s">
        <v>1436</v>
      </c>
      <c r="N68" s="63" t="s">
        <v>179</v>
      </c>
      <c r="O68" s="63" t="s">
        <v>180</v>
      </c>
      <c r="P68" s="63" t="s">
        <v>17</v>
      </c>
    </row>
    <row r="69" spans="1:16" s="59" customFormat="1" ht="18" customHeight="1" x14ac:dyDescent="0.2">
      <c r="A69" s="60" t="s">
        <v>1505</v>
      </c>
      <c r="B69" s="60" t="s">
        <v>267</v>
      </c>
      <c r="C69" s="61" t="s">
        <v>268</v>
      </c>
      <c r="D69" s="61" t="s">
        <v>1029</v>
      </c>
      <c r="E69" s="61" t="s">
        <v>248</v>
      </c>
      <c r="F69" s="61" t="s">
        <v>80</v>
      </c>
      <c r="G69" s="62">
        <v>164.6</v>
      </c>
      <c r="H69" s="62">
        <v>160</v>
      </c>
      <c r="I69" s="62">
        <v>20</v>
      </c>
      <c r="J69" s="61" t="s">
        <v>269</v>
      </c>
      <c r="K69" s="61" t="s">
        <v>83</v>
      </c>
      <c r="L69" s="61" t="s">
        <v>87</v>
      </c>
      <c r="M69" s="61" t="s">
        <v>1436</v>
      </c>
      <c r="N69" s="63" t="s">
        <v>179</v>
      </c>
      <c r="O69" s="63" t="s">
        <v>180</v>
      </c>
      <c r="P69" s="63" t="s">
        <v>17</v>
      </c>
    </row>
    <row r="70" spans="1:16" s="59" customFormat="1" ht="18" customHeight="1" x14ac:dyDescent="0.2">
      <c r="A70" s="60" t="s">
        <v>1506</v>
      </c>
      <c r="B70" s="60" t="s">
        <v>270</v>
      </c>
      <c r="C70" s="61" t="s">
        <v>271</v>
      </c>
      <c r="D70" s="61" t="s">
        <v>1042</v>
      </c>
      <c r="E70" s="61" t="s">
        <v>248</v>
      </c>
      <c r="F70" s="61" t="s">
        <v>80</v>
      </c>
      <c r="G70" s="62">
        <v>126.12</v>
      </c>
      <c r="H70" s="62">
        <v>120</v>
      </c>
      <c r="I70" s="62">
        <v>20</v>
      </c>
      <c r="J70" s="61" t="s">
        <v>272</v>
      </c>
      <c r="K70" s="61" t="s">
        <v>83</v>
      </c>
      <c r="L70" s="61" t="s">
        <v>87</v>
      </c>
      <c r="M70" s="61" t="s">
        <v>1436</v>
      </c>
      <c r="N70" s="63" t="s">
        <v>179</v>
      </c>
      <c r="O70" s="63" t="s">
        <v>180</v>
      </c>
      <c r="P70" s="63" t="s">
        <v>17</v>
      </c>
    </row>
    <row r="71" spans="1:16" s="59" customFormat="1" ht="18" customHeight="1" x14ac:dyDescent="0.2">
      <c r="A71" s="60" t="s">
        <v>1507</v>
      </c>
      <c r="B71" s="60" t="s">
        <v>274</v>
      </c>
      <c r="C71" s="61" t="s">
        <v>275</v>
      </c>
      <c r="D71" s="61" t="s">
        <v>1047</v>
      </c>
      <c r="E71" s="61" t="s">
        <v>248</v>
      </c>
      <c r="F71" s="61" t="s">
        <v>80</v>
      </c>
      <c r="G71" s="62">
        <v>104.52</v>
      </c>
      <c r="H71" s="62">
        <v>100</v>
      </c>
      <c r="I71" s="62">
        <v>20</v>
      </c>
      <c r="J71" s="61" t="s">
        <v>111</v>
      </c>
      <c r="K71" s="61" t="s">
        <v>83</v>
      </c>
      <c r="L71" s="61" t="s">
        <v>87</v>
      </c>
      <c r="M71" s="61" t="s">
        <v>1436</v>
      </c>
      <c r="N71" s="63" t="s">
        <v>179</v>
      </c>
      <c r="O71" s="63" t="s">
        <v>180</v>
      </c>
      <c r="P71" s="63" t="s">
        <v>17</v>
      </c>
    </row>
    <row r="72" spans="1:16" s="59" customFormat="1" ht="18" customHeight="1" x14ac:dyDescent="0.2">
      <c r="A72" s="60" t="s">
        <v>1508</v>
      </c>
      <c r="B72" s="60" t="s">
        <v>276</v>
      </c>
      <c r="C72" s="61" t="s">
        <v>277</v>
      </c>
      <c r="D72" s="61" t="s">
        <v>1048</v>
      </c>
      <c r="E72" s="61" t="s">
        <v>248</v>
      </c>
      <c r="F72" s="61" t="s">
        <v>80</v>
      </c>
      <c r="G72" s="62">
        <v>104.52</v>
      </c>
      <c r="H72" s="62">
        <v>100</v>
      </c>
      <c r="I72" s="62">
        <v>20</v>
      </c>
      <c r="J72" s="61" t="s">
        <v>111</v>
      </c>
      <c r="K72" s="61" t="s">
        <v>83</v>
      </c>
      <c r="L72" s="61" t="s">
        <v>87</v>
      </c>
      <c r="M72" s="61" t="s">
        <v>1436</v>
      </c>
      <c r="N72" s="63" t="s">
        <v>179</v>
      </c>
      <c r="O72" s="63" t="s">
        <v>180</v>
      </c>
      <c r="P72" s="63" t="s">
        <v>17</v>
      </c>
    </row>
    <row r="73" spans="1:16" s="59" customFormat="1" ht="18" customHeight="1" x14ac:dyDescent="0.2">
      <c r="A73" s="60" t="s">
        <v>1509</v>
      </c>
      <c r="B73" s="60" t="s">
        <v>278</v>
      </c>
      <c r="C73" s="61" t="s">
        <v>279</v>
      </c>
      <c r="D73" s="61" t="s">
        <v>1049</v>
      </c>
      <c r="E73" s="61" t="s">
        <v>248</v>
      </c>
      <c r="F73" s="61" t="s">
        <v>80</v>
      </c>
      <c r="G73" s="62">
        <v>2602.1999999999998</v>
      </c>
      <c r="H73" s="62">
        <v>2594</v>
      </c>
      <c r="I73" s="62">
        <v>110</v>
      </c>
      <c r="J73" s="61" t="s">
        <v>280</v>
      </c>
      <c r="K73" s="61" t="s">
        <v>169</v>
      </c>
      <c r="L73" s="61" t="s">
        <v>120</v>
      </c>
      <c r="M73" s="61" t="s">
        <v>1436</v>
      </c>
      <c r="N73" s="63" t="s">
        <v>209</v>
      </c>
      <c r="O73" s="63" t="s">
        <v>281</v>
      </c>
      <c r="P73" s="63" t="s">
        <v>17</v>
      </c>
    </row>
    <row r="74" spans="1:16" s="59" customFormat="1" ht="18" customHeight="1" x14ac:dyDescent="0.2">
      <c r="A74" s="60" t="s">
        <v>1510</v>
      </c>
      <c r="B74" s="60" t="s">
        <v>282</v>
      </c>
      <c r="C74" s="61" t="s">
        <v>283</v>
      </c>
      <c r="D74" s="61" t="s">
        <v>1055</v>
      </c>
      <c r="E74" s="61" t="s">
        <v>284</v>
      </c>
      <c r="F74" s="61" t="s">
        <v>80</v>
      </c>
      <c r="G74" s="62">
        <v>130.4</v>
      </c>
      <c r="H74" s="62">
        <v>124</v>
      </c>
      <c r="I74" s="62">
        <v>22</v>
      </c>
      <c r="J74" s="61" t="s">
        <v>285</v>
      </c>
      <c r="K74" s="61" t="s">
        <v>83</v>
      </c>
      <c r="L74" s="61" t="s">
        <v>87</v>
      </c>
      <c r="M74" s="61" t="s">
        <v>1436</v>
      </c>
      <c r="N74" s="63" t="s">
        <v>286</v>
      </c>
      <c r="O74" s="63" t="s">
        <v>287</v>
      </c>
      <c r="P74" s="63" t="s">
        <v>100</v>
      </c>
    </row>
    <row r="75" spans="1:16" s="59" customFormat="1" ht="18" customHeight="1" x14ac:dyDescent="0.2">
      <c r="A75" s="60" t="s">
        <v>1511</v>
      </c>
      <c r="B75" s="60" t="s">
        <v>288</v>
      </c>
      <c r="C75" s="61" t="s">
        <v>289</v>
      </c>
      <c r="D75" s="61" t="s">
        <v>1056</v>
      </c>
      <c r="E75" s="61" t="s">
        <v>284</v>
      </c>
      <c r="F75" s="61" t="s">
        <v>80</v>
      </c>
      <c r="G75" s="62">
        <v>560.5</v>
      </c>
      <c r="H75" s="62">
        <v>553</v>
      </c>
      <c r="I75" s="62">
        <v>78</v>
      </c>
      <c r="J75" s="61" t="s">
        <v>290</v>
      </c>
      <c r="K75" s="61" t="s">
        <v>83</v>
      </c>
      <c r="L75" s="61" t="s">
        <v>87</v>
      </c>
      <c r="M75" s="61" t="s">
        <v>1436</v>
      </c>
      <c r="N75" s="63" t="s">
        <v>151</v>
      </c>
      <c r="O75" s="63" t="s">
        <v>291</v>
      </c>
      <c r="P75" s="63" t="s">
        <v>100</v>
      </c>
    </row>
    <row r="76" spans="1:16" s="59" customFormat="1" ht="18" customHeight="1" x14ac:dyDescent="0.2">
      <c r="A76" s="60" t="s">
        <v>1512</v>
      </c>
      <c r="B76" s="60" t="s">
        <v>292</v>
      </c>
      <c r="C76" s="61" t="s">
        <v>293</v>
      </c>
      <c r="D76" s="61" t="s">
        <v>1057</v>
      </c>
      <c r="E76" s="61" t="s">
        <v>284</v>
      </c>
      <c r="F76" s="61" t="s">
        <v>80</v>
      </c>
      <c r="G76" s="62">
        <v>226.9</v>
      </c>
      <c r="H76" s="62">
        <v>220</v>
      </c>
      <c r="I76" s="62">
        <v>20</v>
      </c>
      <c r="J76" s="61" t="s">
        <v>294</v>
      </c>
      <c r="K76" s="61" t="s">
        <v>83</v>
      </c>
      <c r="L76" s="61" t="s">
        <v>87</v>
      </c>
      <c r="M76" s="61" t="s">
        <v>1436</v>
      </c>
      <c r="N76" s="63" t="s">
        <v>151</v>
      </c>
      <c r="O76" s="63" t="s">
        <v>291</v>
      </c>
      <c r="P76" s="63" t="s">
        <v>100</v>
      </c>
    </row>
    <row r="77" spans="1:16" s="59" customFormat="1" ht="18" customHeight="1" x14ac:dyDescent="0.2">
      <c r="A77" s="60" t="s">
        <v>1513</v>
      </c>
      <c r="B77" s="60" t="s">
        <v>295</v>
      </c>
      <c r="C77" s="61" t="s">
        <v>296</v>
      </c>
      <c r="D77" s="61" t="s">
        <v>1058</v>
      </c>
      <c r="E77" s="61" t="s">
        <v>284</v>
      </c>
      <c r="F77" s="61" t="s">
        <v>80</v>
      </c>
      <c r="G77" s="62">
        <v>106.3</v>
      </c>
      <c r="H77" s="62">
        <v>100</v>
      </c>
      <c r="I77" s="62">
        <v>20</v>
      </c>
      <c r="J77" s="61" t="s">
        <v>111</v>
      </c>
      <c r="K77" s="61" t="s">
        <v>83</v>
      </c>
      <c r="L77" s="61" t="s">
        <v>87</v>
      </c>
      <c r="M77" s="61" t="s">
        <v>1436</v>
      </c>
      <c r="N77" s="63" t="s">
        <v>286</v>
      </c>
      <c r="O77" s="63" t="s">
        <v>287</v>
      </c>
      <c r="P77" s="63" t="s">
        <v>100</v>
      </c>
    </row>
    <row r="78" spans="1:16" s="59" customFormat="1" ht="18" customHeight="1" x14ac:dyDescent="0.2">
      <c r="A78" s="60" t="s">
        <v>1514</v>
      </c>
      <c r="B78" s="60" t="s">
        <v>297</v>
      </c>
      <c r="C78" s="61" t="s">
        <v>298</v>
      </c>
      <c r="D78" s="61" t="s">
        <v>1066</v>
      </c>
      <c r="E78" s="61" t="s">
        <v>284</v>
      </c>
      <c r="F78" s="61" t="s">
        <v>80</v>
      </c>
      <c r="G78" s="62">
        <v>126.3</v>
      </c>
      <c r="H78" s="62">
        <v>120</v>
      </c>
      <c r="I78" s="62">
        <v>20</v>
      </c>
      <c r="J78" s="61" t="s">
        <v>272</v>
      </c>
      <c r="K78" s="61" t="s">
        <v>83</v>
      </c>
      <c r="L78" s="61" t="s">
        <v>87</v>
      </c>
      <c r="M78" s="61" t="s">
        <v>1436</v>
      </c>
      <c r="N78" s="63" t="s">
        <v>286</v>
      </c>
      <c r="O78" s="63" t="s">
        <v>287</v>
      </c>
      <c r="P78" s="63" t="s">
        <v>100</v>
      </c>
    </row>
    <row r="79" spans="1:16" s="59" customFormat="1" ht="18" customHeight="1" x14ac:dyDescent="0.2">
      <c r="A79" s="60" t="s">
        <v>1515</v>
      </c>
      <c r="B79" s="60" t="s">
        <v>137</v>
      </c>
      <c r="C79" s="61" t="s">
        <v>299</v>
      </c>
      <c r="D79" s="61" t="s">
        <v>1073</v>
      </c>
      <c r="E79" s="61" t="s">
        <v>284</v>
      </c>
      <c r="F79" s="61" t="s">
        <v>80</v>
      </c>
      <c r="G79" s="62">
        <v>344.4</v>
      </c>
      <c r="H79" s="62">
        <v>337</v>
      </c>
      <c r="I79" s="62">
        <v>60</v>
      </c>
      <c r="J79" s="61" t="s">
        <v>300</v>
      </c>
      <c r="K79" s="61" t="s">
        <v>83</v>
      </c>
      <c r="L79" s="61" t="s">
        <v>120</v>
      </c>
      <c r="M79" s="61" t="s">
        <v>1436</v>
      </c>
      <c r="N79" s="63" t="s">
        <v>151</v>
      </c>
      <c r="O79" s="63" t="s">
        <v>291</v>
      </c>
      <c r="P79" s="63" t="s">
        <v>100</v>
      </c>
    </row>
    <row r="80" spans="1:16" s="59" customFormat="1" ht="18" customHeight="1" x14ac:dyDescent="0.2">
      <c r="A80" s="60" t="s">
        <v>1516</v>
      </c>
      <c r="B80" s="60" t="s">
        <v>301</v>
      </c>
      <c r="C80" s="61" t="s">
        <v>302</v>
      </c>
      <c r="D80" s="61" t="s">
        <v>1074</v>
      </c>
      <c r="E80" s="61" t="s">
        <v>284</v>
      </c>
      <c r="F80" s="61" t="s">
        <v>80</v>
      </c>
      <c r="G80" s="62">
        <v>126.3</v>
      </c>
      <c r="H80" s="62">
        <v>120</v>
      </c>
      <c r="I80" s="62">
        <v>20</v>
      </c>
      <c r="J80" s="61" t="s">
        <v>272</v>
      </c>
      <c r="K80" s="61" t="s">
        <v>83</v>
      </c>
      <c r="L80" s="61" t="s">
        <v>87</v>
      </c>
      <c r="M80" s="61" t="s">
        <v>1436</v>
      </c>
      <c r="N80" s="63" t="s">
        <v>286</v>
      </c>
      <c r="O80" s="63" t="s">
        <v>287</v>
      </c>
      <c r="P80" s="63" t="s">
        <v>100</v>
      </c>
    </row>
    <row r="81" spans="1:16" s="59" customFormat="1" ht="18" customHeight="1" x14ac:dyDescent="0.2">
      <c r="A81" s="60" t="s">
        <v>1517</v>
      </c>
      <c r="B81" s="60" t="s">
        <v>1447</v>
      </c>
      <c r="C81" s="61" t="s">
        <v>303</v>
      </c>
      <c r="D81" s="61" t="s">
        <v>1076</v>
      </c>
      <c r="E81" s="61" t="s">
        <v>304</v>
      </c>
      <c r="F81" s="61" t="s">
        <v>80</v>
      </c>
      <c r="G81" s="62">
        <v>204.6</v>
      </c>
      <c r="H81" s="62">
        <v>200</v>
      </c>
      <c r="I81" s="62">
        <v>20</v>
      </c>
      <c r="J81" s="61" t="s">
        <v>260</v>
      </c>
      <c r="K81" s="61" t="s">
        <v>83</v>
      </c>
      <c r="L81" s="61" t="s">
        <v>87</v>
      </c>
      <c r="M81" s="61" t="s">
        <v>1436</v>
      </c>
      <c r="N81" s="63" t="s">
        <v>179</v>
      </c>
      <c r="O81" s="63" t="s">
        <v>180</v>
      </c>
      <c r="P81" s="63" t="s">
        <v>17</v>
      </c>
    </row>
    <row r="82" spans="1:16" s="59" customFormat="1" ht="18" customHeight="1" x14ac:dyDescent="0.2">
      <c r="A82" s="60" t="s">
        <v>1518</v>
      </c>
      <c r="B82" s="60" t="s">
        <v>305</v>
      </c>
      <c r="C82" s="61" t="s">
        <v>306</v>
      </c>
      <c r="D82" s="61" t="s">
        <v>1077</v>
      </c>
      <c r="E82" s="61" t="s">
        <v>304</v>
      </c>
      <c r="F82" s="61" t="s">
        <v>80</v>
      </c>
      <c r="G82" s="62">
        <v>114.52</v>
      </c>
      <c r="H82" s="62">
        <v>110</v>
      </c>
      <c r="I82" s="62">
        <v>22</v>
      </c>
      <c r="J82" s="61" t="s">
        <v>263</v>
      </c>
      <c r="K82" s="61" t="s">
        <v>83</v>
      </c>
      <c r="L82" s="61" t="s">
        <v>87</v>
      </c>
      <c r="M82" s="61" t="s">
        <v>1436</v>
      </c>
      <c r="N82" s="63" t="s">
        <v>179</v>
      </c>
      <c r="O82" s="63" t="s">
        <v>180</v>
      </c>
      <c r="P82" s="63" t="s">
        <v>17</v>
      </c>
    </row>
    <row r="83" spans="1:16" s="59" customFormat="1" ht="18" customHeight="1" x14ac:dyDescent="0.2">
      <c r="A83" s="60" t="s">
        <v>1519</v>
      </c>
      <c r="B83" s="60" t="s">
        <v>307</v>
      </c>
      <c r="C83" s="61" t="s">
        <v>308</v>
      </c>
      <c r="D83" s="61" t="s">
        <v>1128</v>
      </c>
      <c r="E83" s="61" t="s">
        <v>304</v>
      </c>
      <c r="F83" s="61" t="s">
        <v>80</v>
      </c>
      <c r="G83" s="62">
        <v>109</v>
      </c>
      <c r="H83" s="62">
        <v>104.64</v>
      </c>
      <c r="I83" s="62">
        <v>22</v>
      </c>
      <c r="J83" s="61" t="s">
        <v>309</v>
      </c>
      <c r="K83" s="61" t="s">
        <v>83</v>
      </c>
      <c r="L83" s="61" t="s">
        <v>87</v>
      </c>
      <c r="M83" s="61" t="s">
        <v>1436</v>
      </c>
      <c r="N83" s="63" t="s">
        <v>114</v>
      </c>
      <c r="O83" s="63" t="s">
        <v>211</v>
      </c>
      <c r="P83" s="63" t="s">
        <v>17</v>
      </c>
    </row>
    <row r="84" spans="1:16" s="59" customFormat="1" ht="18" customHeight="1" x14ac:dyDescent="0.2">
      <c r="A84" s="60" t="s">
        <v>1520</v>
      </c>
      <c r="B84" s="60" t="s">
        <v>310</v>
      </c>
      <c r="C84" s="61" t="s">
        <v>311</v>
      </c>
      <c r="D84" s="61" t="s">
        <v>1129</v>
      </c>
      <c r="E84" s="61" t="s">
        <v>312</v>
      </c>
      <c r="F84" s="61" t="s">
        <v>80</v>
      </c>
      <c r="G84" s="62">
        <v>879.52</v>
      </c>
      <c r="H84" s="62">
        <v>877.14</v>
      </c>
      <c r="I84" s="62">
        <v>120</v>
      </c>
      <c r="J84" s="61" t="s">
        <v>313</v>
      </c>
      <c r="K84" s="61" t="s">
        <v>83</v>
      </c>
      <c r="L84" s="61" t="s">
        <v>120</v>
      </c>
      <c r="M84" s="61" t="s">
        <v>1436</v>
      </c>
      <c r="N84" s="63" t="s">
        <v>250</v>
      </c>
      <c r="O84" s="63" t="s">
        <v>251</v>
      </c>
      <c r="P84" s="63" t="s">
        <v>17</v>
      </c>
    </row>
    <row r="85" spans="1:16" s="59" customFormat="1" ht="18" customHeight="1" x14ac:dyDescent="0.2">
      <c r="A85" s="60" t="s">
        <v>1521</v>
      </c>
      <c r="B85" s="60" t="s">
        <v>314</v>
      </c>
      <c r="C85" s="61" t="s">
        <v>315</v>
      </c>
      <c r="D85" s="61" t="s">
        <v>1138</v>
      </c>
      <c r="E85" s="61" t="s">
        <v>312</v>
      </c>
      <c r="F85" s="61" t="s">
        <v>80</v>
      </c>
      <c r="G85" s="62">
        <v>150</v>
      </c>
      <c r="H85" s="62">
        <v>144</v>
      </c>
      <c r="I85" s="62">
        <v>16</v>
      </c>
      <c r="J85" s="61" t="s">
        <v>316</v>
      </c>
      <c r="K85" s="61" t="s">
        <v>83</v>
      </c>
      <c r="L85" s="61" t="s">
        <v>87</v>
      </c>
      <c r="M85" s="61" t="s">
        <v>1436</v>
      </c>
      <c r="N85" s="63" t="s">
        <v>250</v>
      </c>
      <c r="O85" s="63" t="s">
        <v>251</v>
      </c>
      <c r="P85" s="63" t="s">
        <v>17</v>
      </c>
    </row>
    <row r="86" spans="1:16" s="59" customFormat="1" ht="18" customHeight="1" x14ac:dyDescent="0.2">
      <c r="A86" s="60" t="s">
        <v>1522</v>
      </c>
      <c r="B86" s="60" t="s">
        <v>317</v>
      </c>
      <c r="C86" s="61" t="s">
        <v>318</v>
      </c>
      <c r="D86" s="61" t="s">
        <v>1154</v>
      </c>
      <c r="E86" s="61" t="s">
        <v>312</v>
      </c>
      <c r="F86" s="61" t="s">
        <v>80</v>
      </c>
      <c r="G86" s="62">
        <v>434.52</v>
      </c>
      <c r="H86" s="62">
        <v>430</v>
      </c>
      <c r="I86" s="62">
        <v>30</v>
      </c>
      <c r="J86" s="61" t="s">
        <v>319</v>
      </c>
      <c r="K86" s="61" t="s">
        <v>83</v>
      </c>
      <c r="L86" s="61" t="s">
        <v>130</v>
      </c>
      <c r="M86" s="61" t="s">
        <v>1436</v>
      </c>
      <c r="N86" s="63" t="s">
        <v>250</v>
      </c>
      <c r="O86" s="63" t="s">
        <v>251</v>
      </c>
      <c r="P86" s="63" t="s">
        <v>17</v>
      </c>
    </row>
    <row r="87" spans="1:16" s="59" customFormat="1" ht="18" customHeight="1" x14ac:dyDescent="0.2">
      <c r="A87" s="60" t="s">
        <v>1523</v>
      </c>
      <c r="B87" s="60" t="s">
        <v>320</v>
      </c>
      <c r="C87" s="61" t="s">
        <v>321</v>
      </c>
      <c r="D87" s="61" t="s">
        <v>1161</v>
      </c>
      <c r="E87" s="61" t="s">
        <v>312</v>
      </c>
      <c r="F87" s="61" t="s">
        <v>80</v>
      </c>
      <c r="G87" s="62">
        <v>114.52</v>
      </c>
      <c r="H87" s="62">
        <v>110</v>
      </c>
      <c r="I87" s="62">
        <v>22</v>
      </c>
      <c r="J87" s="61" t="s">
        <v>263</v>
      </c>
      <c r="K87" s="61" t="s">
        <v>83</v>
      </c>
      <c r="L87" s="61" t="s">
        <v>87</v>
      </c>
      <c r="M87" s="61" t="s">
        <v>1436</v>
      </c>
      <c r="N87" s="63" t="s">
        <v>250</v>
      </c>
      <c r="O87" s="63" t="s">
        <v>251</v>
      </c>
      <c r="P87" s="63" t="s">
        <v>17</v>
      </c>
    </row>
    <row r="88" spans="1:16" s="59" customFormat="1" ht="18" customHeight="1" x14ac:dyDescent="0.2">
      <c r="A88" s="60" t="s">
        <v>1524</v>
      </c>
      <c r="B88" s="60" t="s">
        <v>322</v>
      </c>
      <c r="C88" s="61" t="s">
        <v>323</v>
      </c>
      <c r="D88" s="61" t="s">
        <v>1162</v>
      </c>
      <c r="E88" s="61" t="s">
        <v>312</v>
      </c>
      <c r="F88" s="61" t="s">
        <v>80</v>
      </c>
      <c r="G88" s="62">
        <v>552.52</v>
      </c>
      <c r="H88" s="62">
        <v>548</v>
      </c>
      <c r="I88" s="62">
        <v>30</v>
      </c>
      <c r="J88" s="61" t="s">
        <v>324</v>
      </c>
      <c r="K88" s="61" t="s">
        <v>83</v>
      </c>
      <c r="L88" s="61" t="s">
        <v>130</v>
      </c>
      <c r="M88" s="61" t="s">
        <v>1436</v>
      </c>
      <c r="N88" s="63" t="s">
        <v>250</v>
      </c>
      <c r="O88" s="63" t="s">
        <v>251</v>
      </c>
      <c r="P88" s="63" t="s">
        <v>17</v>
      </c>
    </row>
    <row r="89" spans="1:16" s="59" customFormat="1" ht="18" customHeight="1" x14ac:dyDescent="0.2">
      <c r="A89" s="60" t="s">
        <v>1525</v>
      </c>
      <c r="B89" s="60" t="s">
        <v>325</v>
      </c>
      <c r="C89" s="61" t="s">
        <v>326</v>
      </c>
      <c r="D89" s="61" t="s">
        <v>1163</v>
      </c>
      <c r="E89" s="61" t="s">
        <v>312</v>
      </c>
      <c r="F89" s="61" t="s">
        <v>80</v>
      </c>
      <c r="G89" s="62">
        <v>450.52</v>
      </c>
      <c r="H89" s="62">
        <v>446</v>
      </c>
      <c r="I89" s="62">
        <v>66</v>
      </c>
      <c r="J89" s="61" t="s">
        <v>327</v>
      </c>
      <c r="K89" s="61" t="s">
        <v>83</v>
      </c>
      <c r="L89" s="61" t="s">
        <v>120</v>
      </c>
      <c r="M89" s="61" t="s">
        <v>1436</v>
      </c>
      <c r="N89" s="63" t="s">
        <v>250</v>
      </c>
      <c r="O89" s="63" t="s">
        <v>251</v>
      </c>
      <c r="P89" s="63" t="s">
        <v>17</v>
      </c>
    </row>
    <row r="90" spans="1:16" s="59" customFormat="1" ht="18" customHeight="1" x14ac:dyDescent="0.2">
      <c r="A90" s="60" t="s">
        <v>1526</v>
      </c>
      <c r="B90" s="60" t="s">
        <v>328</v>
      </c>
      <c r="C90" s="61" t="s">
        <v>329</v>
      </c>
      <c r="D90" s="61" t="s">
        <v>1224</v>
      </c>
      <c r="E90" s="61" t="s">
        <v>330</v>
      </c>
      <c r="F90" s="61" t="s">
        <v>80</v>
      </c>
      <c r="G90" s="62">
        <v>346</v>
      </c>
      <c r="H90" s="62">
        <v>340</v>
      </c>
      <c r="I90" s="62">
        <v>23</v>
      </c>
      <c r="J90" s="61" t="s">
        <v>332</v>
      </c>
      <c r="K90" s="61" t="s">
        <v>83</v>
      </c>
      <c r="L90" s="61" t="s">
        <v>120</v>
      </c>
      <c r="M90" s="61" t="s">
        <v>1436</v>
      </c>
      <c r="N90" s="63" t="s">
        <v>179</v>
      </c>
      <c r="O90" s="63" t="s">
        <v>333</v>
      </c>
      <c r="P90" s="63" t="s">
        <v>16</v>
      </c>
    </row>
    <row r="91" spans="1:16" s="59" customFormat="1" ht="18" customHeight="1" x14ac:dyDescent="0.2">
      <c r="A91" s="60" t="s">
        <v>1527</v>
      </c>
      <c r="B91" s="60" t="s">
        <v>334</v>
      </c>
      <c r="C91" s="61" t="s">
        <v>335</v>
      </c>
      <c r="D91" s="61" t="s">
        <v>1243</v>
      </c>
      <c r="E91" s="61" t="s">
        <v>330</v>
      </c>
      <c r="F91" s="61" t="s">
        <v>80</v>
      </c>
      <c r="G91" s="62">
        <v>158.19999999999999</v>
      </c>
      <c r="H91" s="62">
        <v>150</v>
      </c>
      <c r="I91" s="62">
        <v>30</v>
      </c>
      <c r="J91" s="61" t="s">
        <v>336</v>
      </c>
      <c r="K91" s="61" t="s">
        <v>83</v>
      </c>
      <c r="L91" s="61" t="s">
        <v>130</v>
      </c>
      <c r="M91" s="61" t="s">
        <v>1436</v>
      </c>
      <c r="N91" s="63" t="s">
        <v>245</v>
      </c>
      <c r="O91" s="63" t="s">
        <v>337</v>
      </c>
      <c r="P91" s="63" t="s">
        <v>16</v>
      </c>
    </row>
    <row r="92" spans="1:16" s="59" customFormat="1" ht="18" customHeight="1" x14ac:dyDescent="0.2">
      <c r="A92" s="60" t="s">
        <v>1528</v>
      </c>
      <c r="B92" s="60" t="s">
        <v>338</v>
      </c>
      <c r="C92" s="61" t="s">
        <v>339</v>
      </c>
      <c r="D92" s="61" t="s">
        <v>1279</v>
      </c>
      <c r="E92" s="61" t="s">
        <v>150</v>
      </c>
      <c r="F92" s="61" t="s">
        <v>80</v>
      </c>
      <c r="G92" s="62">
        <v>503.9</v>
      </c>
      <c r="H92" s="62">
        <v>500</v>
      </c>
      <c r="I92" s="62">
        <v>35</v>
      </c>
      <c r="J92" s="61" t="s">
        <v>340</v>
      </c>
      <c r="K92" s="61" t="s">
        <v>83</v>
      </c>
      <c r="L92" s="61" t="s">
        <v>120</v>
      </c>
      <c r="M92" s="61" t="s">
        <v>1436</v>
      </c>
      <c r="N92" s="63" t="s">
        <v>179</v>
      </c>
      <c r="O92" s="63" t="s">
        <v>341</v>
      </c>
      <c r="P92" s="63" t="s">
        <v>16</v>
      </c>
    </row>
    <row r="93" spans="1:16" s="59" customFormat="1" ht="18" customHeight="1" x14ac:dyDescent="0.2">
      <c r="A93" s="60" t="s">
        <v>1529</v>
      </c>
      <c r="B93" s="60" t="s">
        <v>342</v>
      </c>
      <c r="C93" s="61" t="s">
        <v>343</v>
      </c>
      <c r="D93" s="61" t="s">
        <v>1295</v>
      </c>
      <c r="E93" s="61" t="s">
        <v>150</v>
      </c>
      <c r="F93" s="61" t="s">
        <v>80</v>
      </c>
      <c r="G93" s="62">
        <v>105.48</v>
      </c>
      <c r="H93" s="62">
        <v>100</v>
      </c>
      <c r="I93" s="62">
        <v>20</v>
      </c>
      <c r="J93" s="61" t="s">
        <v>111</v>
      </c>
      <c r="K93" s="61" t="s">
        <v>83</v>
      </c>
      <c r="L93" s="61" t="s">
        <v>87</v>
      </c>
      <c r="M93" s="61" t="s">
        <v>1436</v>
      </c>
      <c r="N93" s="63" t="s">
        <v>166</v>
      </c>
      <c r="O93" s="63" t="s">
        <v>168</v>
      </c>
      <c r="P93" s="63" t="s">
        <v>16</v>
      </c>
    </row>
    <row r="94" spans="1:16" s="59" customFormat="1" ht="18" customHeight="1" x14ac:dyDescent="0.2">
      <c r="A94" s="60" t="s">
        <v>1530</v>
      </c>
      <c r="B94" s="60" t="s">
        <v>344</v>
      </c>
      <c r="C94" s="61" t="s">
        <v>345</v>
      </c>
      <c r="D94" s="61" t="s">
        <v>1328</v>
      </c>
      <c r="E94" s="61" t="s">
        <v>346</v>
      </c>
      <c r="F94" s="61" t="s">
        <v>80</v>
      </c>
      <c r="G94" s="62">
        <v>466.3</v>
      </c>
      <c r="H94" s="62">
        <v>460</v>
      </c>
      <c r="I94" s="62">
        <v>20</v>
      </c>
      <c r="J94" s="61" t="s">
        <v>348</v>
      </c>
      <c r="K94" s="61" t="s">
        <v>83</v>
      </c>
      <c r="L94" s="61" t="s">
        <v>87</v>
      </c>
      <c r="M94" s="61" t="s">
        <v>1436</v>
      </c>
      <c r="N94" s="63" t="s">
        <v>151</v>
      </c>
      <c r="O94" s="63" t="s">
        <v>291</v>
      </c>
      <c r="P94" s="63" t="s">
        <v>100</v>
      </c>
    </row>
  </sheetData>
  <phoneticPr fontId="31" type="noConversion"/>
  <conditionalFormatting sqref="C1:C1048576">
    <cfRule type="duplicateValues" dxfId="0" priority="4"/>
  </conditionalFormatting>
  <pageMargins left="0.7" right="0.7" top="0.75" bottom="0.75" header="0.3" footer="0.3"/>
  <ignoredErrors>
    <ignoredError sqref="A2:A9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L21"/>
  <sheetViews>
    <sheetView view="pageBreakPreview" zoomScaleNormal="120" workbookViewId="0">
      <pane ySplit="1" topLeftCell="A2" activePane="bottomLeft" state="frozen"/>
      <selection pane="bottomLeft" activeCell="H21" sqref="H21"/>
    </sheetView>
  </sheetViews>
  <sheetFormatPr defaultColWidth="9" defaultRowHeight="13.8" x14ac:dyDescent="0.25"/>
  <cols>
    <col min="1" max="1" width="6.6640625" style="22" customWidth="1"/>
    <col min="2" max="2" width="7.6640625" style="22" customWidth="1"/>
    <col min="3" max="3" width="14.33203125" style="22" customWidth="1"/>
    <col min="4" max="4" width="12.109375" style="22" customWidth="1"/>
    <col min="5" max="5" width="15.6640625" style="22" customWidth="1"/>
    <col min="6" max="6" width="33.44140625" style="1" customWidth="1"/>
    <col min="7" max="7" width="11.33203125" style="22" customWidth="1"/>
    <col min="8" max="8" width="14.44140625" style="22" customWidth="1"/>
    <col min="9" max="9" width="11.88671875" style="1" customWidth="1"/>
    <col min="10" max="10" width="32.33203125" style="22" customWidth="1"/>
    <col min="11" max="11" width="14.44140625" style="22" customWidth="1"/>
    <col min="12" max="12" width="12.44140625" customWidth="1"/>
  </cols>
  <sheetData>
    <row r="1" spans="1:12" ht="31.2" x14ac:dyDescent="0.25">
      <c r="A1" s="27" t="s">
        <v>441</v>
      </c>
      <c r="B1" s="27" t="s">
        <v>442</v>
      </c>
      <c r="C1" s="27" t="s">
        <v>443</v>
      </c>
      <c r="D1" s="27" t="s">
        <v>444</v>
      </c>
      <c r="E1" s="27" t="s">
        <v>445</v>
      </c>
      <c r="F1" s="27" t="s">
        <v>446</v>
      </c>
      <c r="G1" s="27" t="s">
        <v>447</v>
      </c>
      <c r="H1" s="27" t="s">
        <v>448</v>
      </c>
      <c r="I1" s="27" t="s">
        <v>449</v>
      </c>
      <c r="J1" s="27" t="s">
        <v>450</v>
      </c>
      <c r="K1" s="27" t="s">
        <v>451</v>
      </c>
      <c r="L1" s="27" t="s">
        <v>452</v>
      </c>
    </row>
    <row r="2" spans="1:12" s="24" customFormat="1" ht="63" x14ac:dyDescent="0.25">
      <c r="A2" s="28">
        <v>1</v>
      </c>
      <c r="B2" s="29" t="s">
        <v>453</v>
      </c>
      <c r="C2" s="30" t="s">
        <v>137</v>
      </c>
      <c r="D2" s="31" t="s">
        <v>79</v>
      </c>
      <c r="E2" s="31">
        <v>862.15899999999999</v>
      </c>
      <c r="F2" s="28" t="s">
        <v>454</v>
      </c>
      <c r="G2" s="31" t="s">
        <v>455</v>
      </c>
      <c r="H2" s="28" t="s">
        <v>456</v>
      </c>
      <c r="I2" s="3" t="s">
        <v>457</v>
      </c>
      <c r="J2" s="3" t="s">
        <v>458</v>
      </c>
      <c r="K2" s="3" t="s">
        <v>459</v>
      </c>
      <c r="L2" s="3">
        <f>37+60+37</f>
        <v>134</v>
      </c>
    </row>
    <row r="3" spans="1:12" s="24" customFormat="1" ht="72" x14ac:dyDescent="0.25">
      <c r="A3" s="28">
        <v>2</v>
      </c>
      <c r="B3" s="29" t="s">
        <v>453</v>
      </c>
      <c r="C3" s="30" t="s">
        <v>460</v>
      </c>
      <c r="D3" s="31" t="s">
        <v>346</v>
      </c>
      <c r="E3" s="31">
        <v>85.995000000000005</v>
      </c>
      <c r="F3" s="31" t="s">
        <v>461</v>
      </c>
      <c r="G3" s="31" t="s">
        <v>462</v>
      </c>
      <c r="H3" s="31" t="s">
        <v>463</v>
      </c>
      <c r="I3" s="3" t="s">
        <v>464</v>
      </c>
      <c r="J3" s="3" t="s">
        <v>465</v>
      </c>
      <c r="K3" s="3" t="s">
        <v>466</v>
      </c>
      <c r="L3" s="3">
        <f>62</f>
        <v>62</v>
      </c>
    </row>
    <row r="4" spans="1:12" s="24" customFormat="1" ht="72" x14ac:dyDescent="0.25">
      <c r="A4" s="28">
        <v>3</v>
      </c>
      <c r="B4" s="29" t="s">
        <v>453</v>
      </c>
      <c r="C4" s="30" t="s">
        <v>236</v>
      </c>
      <c r="D4" s="31" t="s">
        <v>197</v>
      </c>
      <c r="E4" s="31">
        <v>147.358</v>
      </c>
      <c r="F4" s="31" t="s">
        <v>467</v>
      </c>
      <c r="G4" s="31" t="s">
        <v>468</v>
      </c>
      <c r="H4" s="31" t="s">
        <v>463</v>
      </c>
      <c r="I4" s="3" t="s">
        <v>469</v>
      </c>
      <c r="J4" s="3" t="s">
        <v>470</v>
      </c>
      <c r="K4" s="3" t="s">
        <v>471</v>
      </c>
      <c r="L4" s="3">
        <f>46+80+46</f>
        <v>172</v>
      </c>
    </row>
    <row r="5" spans="1:12" s="24" customFormat="1" ht="31.2" x14ac:dyDescent="0.25">
      <c r="A5" s="28">
        <v>4</v>
      </c>
      <c r="B5" s="31" t="s">
        <v>476</v>
      </c>
      <c r="C5" s="31" t="s">
        <v>477</v>
      </c>
      <c r="D5" s="28" t="s">
        <v>173</v>
      </c>
      <c r="E5" s="28">
        <v>91.478999999999999</v>
      </c>
      <c r="F5" s="28" t="s">
        <v>478</v>
      </c>
      <c r="G5" s="31" t="s">
        <v>468</v>
      </c>
      <c r="H5" s="28" t="s">
        <v>479</v>
      </c>
      <c r="I5" s="28" t="s">
        <v>480</v>
      </c>
      <c r="J5" s="3" t="s">
        <v>481</v>
      </c>
      <c r="K5" s="3" t="s">
        <v>482</v>
      </c>
      <c r="L5" s="3">
        <f>65+112+65</f>
        <v>242</v>
      </c>
    </row>
    <row r="6" spans="1:12" s="24" customFormat="1" ht="43.2" x14ac:dyDescent="0.25">
      <c r="A6" s="28">
        <v>5</v>
      </c>
      <c r="B6" s="31" t="s">
        <v>476</v>
      </c>
      <c r="C6" s="31" t="s">
        <v>483</v>
      </c>
      <c r="D6" s="28" t="s">
        <v>173</v>
      </c>
      <c r="E6" s="28">
        <v>96.17</v>
      </c>
      <c r="F6" s="28" t="s">
        <v>484</v>
      </c>
      <c r="G6" s="31" t="s">
        <v>468</v>
      </c>
      <c r="H6" s="28" t="s">
        <v>479</v>
      </c>
      <c r="I6" s="28" t="s">
        <v>480</v>
      </c>
      <c r="J6" s="3" t="s">
        <v>485</v>
      </c>
      <c r="K6" s="3" t="s">
        <v>486</v>
      </c>
      <c r="L6" s="3">
        <f>63+105+63</f>
        <v>231</v>
      </c>
    </row>
    <row r="7" spans="1:12" s="24" customFormat="1" ht="31.2" x14ac:dyDescent="0.25">
      <c r="A7" s="28">
        <v>6</v>
      </c>
      <c r="B7" s="31" t="s">
        <v>476</v>
      </c>
      <c r="C7" s="31" t="s">
        <v>487</v>
      </c>
      <c r="D7" s="28" t="s">
        <v>312</v>
      </c>
      <c r="E7" s="28">
        <v>35.820999999999998</v>
      </c>
      <c r="F7" s="28" t="s">
        <v>488</v>
      </c>
      <c r="G7" s="31" t="s">
        <v>468</v>
      </c>
      <c r="H7" s="28" t="s">
        <v>479</v>
      </c>
      <c r="I7" s="28" t="s">
        <v>480</v>
      </c>
      <c r="J7" s="3" t="s">
        <v>481</v>
      </c>
      <c r="K7" s="3" t="s">
        <v>486</v>
      </c>
      <c r="L7" s="3">
        <f>68+120+68</f>
        <v>256</v>
      </c>
    </row>
    <row r="8" spans="1:12" s="24" customFormat="1" ht="64.2" x14ac:dyDescent="0.25">
      <c r="A8" s="28">
        <v>7</v>
      </c>
      <c r="B8" s="28" t="s">
        <v>489</v>
      </c>
      <c r="C8" s="31" t="s">
        <v>490</v>
      </c>
      <c r="D8" s="28" t="s">
        <v>197</v>
      </c>
      <c r="E8" s="28">
        <v>66.831999999999994</v>
      </c>
      <c r="F8" s="28" t="s">
        <v>491</v>
      </c>
      <c r="G8" s="31" t="s">
        <v>468</v>
      </c>
      <c r="H8" s="28" t="s">
        <v>479</v>
      </c>
      <c r="I8" s="28" t="s">
        <v>480</v>
      </c>
      <c r="J8" s="3" t="s">
        <v>492</v>
      </c>
      <c r="K8" s="3" t="s">
        <v>473</v>
      </c>
      <c r="L8" s="3">
        <v>137.65</v>
      </c>
    </row>
    <row r="9" spans="1:12" s="24" customFormat="1" ht="43.2" x14ac:dyDescent="0.25">
      <c r="A9" s="28">
        <v>8</v>
      </c>
      <c r="B9" s="28" t="s">
        <v>489</v>
      </c>
      <c r="C9" s="28" t="s">
        <v>493</v>
      </c>
      <c r="D9" s="28" t="s">
        <v>197</v>
      </c>
      <c r="E9" s="28">
        <v>55.569000000000003</v>
      </c>
      <c r="F9" s="28" t="s">
        <v>494</v>
      </c>
      <c r="G9" s="31" t="s">
        <v>468</v>
      </c>
      <c r="H9" s="28" t="s">
        <v>479</v>
      </c>
      <c r="I9" s="28" t="s">
        <v>480</v>
      </c>
      <c r="J9" s="3" t="s">
        <v>492</v>
      </c>
      <c r="K9" s="3" t="s">
        <v>475</v>
      </c>
      <c r="L9" s="3">
        <f>50+85+50</f>
        <v>185</v>
      </c>
    </row>
    <row r="10" spans="1:12" s="24" customFormat="1" ht="28.8" x14ac:dyDescent="0.25">
      <c r="A10" s="28">
        <v>9</v>
      </c>
      <c r="B10" s="31" t="s">
        <v>498</v>
      </c>
      <c r="C10" s="31" t="s">
        <v>499</v>
      </c>
      <c r="D10" s="31" t="s">
        <v>79</v>
      </c>
      <c r="E10" s="31">
        <v>864.47400000000005</v>
      </c>
      <c r="F10" s="33" t="s">
        <v>500</v>
      </c>
      <c r="G10" s="31" t="s">
        <v>501</v>
      </c>
      <c r="H10" s="28" t="s">
        <v>479</v>
      </c>
      <c r="I10" s="28" t="s">
        <v>480</v>
      </c>
      <c r="J10" s="3" t="s">
        <v>481</v>
      </c>
      <c r="K10" s="3" t="s">
        <v>502</v>
      </c>
      <c r="L10" s="3">
        <f>6.62+20+6.62</f>
        <v>33.24</v>
      </c>
    </row>
    <row r="11" spans="1:12" s="24" customFormat="1" ht="43.2" x14ac:dyDescent="0.25">
      <c r="A11" s="28">
        <v>10</v>
      </c>
      <c r="B11" s="28" t="s">
        <v>505</v>
      </c>
      <c r="C11" s="28" t="s">
        <v>506</v>
      </c>
      <c r="D11" s="28" t="s">
        <v>239</v>
      </c>
      <c r="E11" s="28">
        <v>110.157</v>
      </c>
      <c r="F11" s="28" t="s">
        <v>507</v>
      </c>
      <c r="G11" s="28" t="s">
        <v>497</v>
      </c>
      <c r="H11" s="28" t="s">
        <v>479</v>
      </c>
      <c r="I11" s="28" t="s">
        <v>480</v>
      </c>
      <c r="J11" s="3" t="s">
        <v>485</v>
      </c>
      <c r="K11" s="3" t="s">
        <v>508</v>
      </c>
      <c r="L11" s="3">
        <f>20</f>
        <v>20</v>
      </c>
    </row>
    <row r="12" spans="1:12" s="26" customFormat="1" ht="31.2" x14ac:dyDescent="0.25">
      <c r="A12" s="28">
        <v>11</v>
      </c>
      <c r="B12" s="28" t="s">
        <v>505</v>
      </c>
      <c r="C12" s="28" t="s">
        <v>509</v>
      </c>
      <c r="D12" s="28" t="s">
        <v>304</v>
      </c>
      <c r="E12" s="28">
        <v>167.816</v>
      </c>
      <c r="F12" s="28" t="s">
        <v>510</v>
      </c>
      <c r="G12" s="28" t="s">
        <v>472</v>
      </c>
      <c r="H12" s="28" t="s">
        <v>479</v>
      </c>
      <c r="I12" s="28" t="s">
        <v>480</v>
      </c>
      <c r="J12" s="3" t="s">
        <v>511</v>
      </c>
      <c r="K12" s="3" t="s">
        <v>512</v>
      </c>
      <c r="L12" s="3">
        <f>67+110+67</f>
        <v>244</v>
      </c>
    </row>
    <row r="13" spans="1:12" s="24" customFormat="1" ht="31.2" x14ac:dyDescent="0.25">
      <c r="A13" s="28">
        <v>12</v>
      </c>
      <c r="B13" s="32" t="s">
        <v>514</v>
      </c>
      <c r="C13" s="34" t="s">
        <v>515</v>
      </c>
      <c r="D13" s="29" t="s">
        <v>79</v>
      </c>
      <c r="E13" s="29">
        <v>845.44</v>
      </c>
      <c r="F13" s="29" t="s">
        <v>516</v>
      </c>
      <c r="G13" s="29" t="s">
        <v>495</v>
      </c>
      <c r="H13" s="28" t="s">
        <v>479</v>
      </c>
      <c r="I13" s="28" t="s">
        <v>480</v>
      </c>
      <c r="J13" s="3" t="s">
        <v>504</v>
      </c>
      <c r="K13" s="3" t="s">
        <v>517</v>
      </c>
      <c r="L13" s="3">
        <f>28</f>
        <v>28</v>
      </c>
    </row>
    <row r="14" spans="1:12" s="24" customFormat="1" ht="43.2" x14ac:dyDescent="0.25">
      <c r="A14" s="28">
        <v>13</v>
      </c>
      <c r="B14" s="32" t="s">
        <v>514</v>
      </c>
      <c r="C14" s="34" t="s">
        <v>518</v>
      </c>
      <c r="D14" s="29" t="s">
        <v>284</v>
      </c>
      <c r="E14" s="29">
        <v>14.561</v>
      </c>
      <c r="F14" s="29" t="s">
        <v>519</v>
      </c>
      <c r="G14" s="29" t="s">
        <v>472</v>
      </c>
      <c r="H14" s="28" t="s">
        <v>479</v>
      </c>
      <c r="I14" s="28" t="s">
        <v>480</v>
      </c>
      <c r="J14" s="3" t="s">
        <v>520</v>
      </c>
      <c r="K14" s="3" t="s">
        <v>486</v>
      </c>
      <c r="L14" s="3">
        <f>47.5+78+47.5</f>
        <v>173</v>
      </c>
    </row>
    <row r="15" spans="1:12" s="24" customFormat="1" ht="16.2" x14ac:dyDescent="0.25">
      <c r="A15" s="28">
        <v>14</v>
      </c>
      <c r="B15" s="31" t="s">
        <v>476</v>
      </c>
      <c r="C15" s="28" t="s">
        <v>521</v>
      </c>
      <c r="D15" s="28" t="s">
        <v>304</v>
      </c>
      <c r="E15" s="28">
        <v>188.667</v>
      </c>
      <c r="F15" s="28" t="s">
        <v>522</v>
      </c>
      <c r="G15" s="28" t="s">
        <v>497</v>
      </c>
      <c r="H15" s="28" t="s">
        <v>479</v>
      </c>
      <c r="I15" s="28" t="s">
        <v>480</v>
      </c>
      <c r="J15" s="3" t="s">
        <v>503</v>
      </c>
      <c r="K15" s="3" t="s">
        <v>523</v>
      </c>
      <c r="L15" s="3">
        <f>22</f>
        <v>22</v>
      </c>
    </row>
    <row r="16" spans="1:12" s="24" customFormat="1" ht="16.2" x14ac:dyDescent="0.25">
      <c r="A16" s="28">
        <v>15</v>
      </c>
      <c r="B16" s="31" t="s">
        <v>476</v>
      </c>
      <c r="C16" s="28" t="s">
        <v>524</v>
      </c>
      <c r="D16" s="28" t="s">
        <v>239</v>
      </c>
      <c r="E16" s="28">
        <v>122.76900000000001</v>
      </c>
      <c r="F16" s="28" t="s">
        <v>513</v>
      </c>
      <c r="G16" s="28" t="s">
        <v>497</v>
      </c>
      <c r="H16" s="28" t="s">
        <v>479</v>
      </c>
      <c r="I16" s="28" t="s">
        <v>480</v>
      </c>
      <c r="J16" s="3" t="s">
        <v>503</v>
      </c>
      <c r="K16" s="3" t="s">
        <v>523</v>
      </c>
      <c r="L16" s="3">
        <v>20</v>
      </c>
    </row>
    <row r="17" spans="1:12" s="25" customFormat="1" ht="16.2" x14ac:dyDescent="0.25">
      <c r="A17" s="28">
        <v>16</v>
      </c>
      <c r="B17" s="29" t="s">
        <v>453</v>
      </c>
      <c r="C17" s="29" t="s">
        <v>525</v>
      </c>
      <c r="D17" s="29" t="s">
        <v>526</v>
      </c>
      <c r="E17" s="29">
        <v>5.1580000000000004</v>
      </c>
      <c r="F17" s="28" t="s">
        <v>527</v>
      </c>
      <c r="G17" s="29" t="s">
        <v>497</v>
      </c>
      <c r="H17" s="28" t="s">
        <v>479</v>
      </c>
      <c r="I17" s="28" t="s">
        <v>480</v>
      </c>
      <c r="J17" s="3" t="s">
        <v>503</v>
      </c>
      <c r="K17" s="3" t="s">
        <v>508</v>
      </c>
      <c r="L17" s="3">
        <f>22</f>
        <v>22</v>
      </c>
    </row>
    <row r="18" spans="1:12" ht="95.4" x14ac:dyDescent="0.25">
      <c r="A18" s="28">
        <v>17</v>
      </c>
      <c r="B18" s="31" t="s">
        <v>476</v>
      </c>
      <c r="C18" s="28" t="s">
        <v>528</v>
      </c>
      <c r="D18" s="28" t="s">
        <v>304</v>
      </c>
      <c r="E18" s="28" t="s">
        <v>529</v>
      </c>
      <c r="F18" s="28" t="s">
        <v>530</v>
      </c>
      <c r="G18" s="29" t="s">
        <v>472</v>
      </c>
      <c r="H18" s="31" t="s">
        <v>463</v>
      </c>
      <c r="I18" s="28" t="s">
        <v>531</v>
      </c>
      <c r="J18" s="28" t="s">
        <v>532</v>
      </c>
      <c r="K18" s="2" t="s">
        <v>482</v>
      </c>
      <c r="L18" s="2">
        <f>67+110+67</f>
        <v>244</v>
      </c>
    </row>
    <row r="19" spans="1:12" ht="57" x14ac:dyDescent="0.25">
      <c r="A19" s="28">
        <v>18</v>
      </c>
      <c r="B19" s="28" t="s">
        <v>489</v>
      </c>
      <c r="C19" s="28" t="s">
        <v>533</v>
      </c>
      <c r="D19" s="28" t="s">
        <v>79</v>
      </c>
      <c r="E19" s="28" t="s">
        <v>534</v>
      </c>
      <c r="F19" s="35" t="s">
        <v>535</v>
      </c>
      <c r="G19" s="29" t="s">
        <v>472</v>
      </c>
      <c r="H19" s="28" t="s">
        <v>479</v>
      </c>
      <c r="I19" s="28" t="s">
        <v>531</v>
      </c>
      <c r="J19" s="28" t="s">
        <v>536</v>
      </c>
      <c r="K19" s="2" t="s">
        <v>473</v>
      </c>
      <c r="L19" s="2">
        <f>42.5+70+42.5</f>
        <v>155</v>
      </c>
    </row>
    <row r="20" spans="1:12" ht="31.2" x14ac:dyDescent="0.25">
      <c r="A20" s="28">
        <v>19</v>
      </c>
      <c r="B20" s="29" t="s">
        <v>453</v>
      </c>
      <c r="C20" s="28" t="s">
        <v>474</v>
      </c>
      <c r="D20" s="28" t="s">
        <v>284</v>
      </c>
      <c r="E20" s="28" t="s">
        <v>537</v>
      </c>
      <c r="F20" s="28" t="s">
        <v>538</v>
      </c>
      <c r="G20" s="29" t="s">
        <v>472</v>
      </c>
      <c r="H20" s="28" t="s">
        <v>479</v>
      </c>
      <c r="I20" s="28" t="s">
        <v>531</v>
      </c>
      <c r="J20" s="28" t="s">
        <v>539</v>
      </c>
      <c r="K20" s="2" t="s">
        <v>459</v>
      </c>
      <c r="L20" s="2">
        <f>38.35+60+38.5</f>
        <v>136.85</v>
      </c>
    </row>
    <row r="21" spans="1:12" ht="31.2" x14ac:dyDescent="0.25">
      <c r="A21" s="28">
        <v>20</v>
      </c>
      <c r="B21" s="28" t="s">
        <v>489</v>
      </c>
      <c r="C21" s="28" t="s">
        <v>540</v>
      </c>
      <c r="D21" s="28" t="s">
        <v>197</v>
      </c>
      <c r="E21" s="28" t="s">
        <v>541</v>
      </c>
      <c r="F21" s="28" t="s">
        <v>542</v>
      </c>
      <c r="G21" s="28" t="s">
        <v>543</v>
      </c>
      <c r="H21" s="28" t="s">
        <v>479</v>
      </c>
      <c r="I21" s="28" t="s">
        <v>531</v>
      </c>
      <c r="J21" s="28" t="s">
        <v>544</v>
      </c>
      <c r="K21" s="2" t="s">
        <v>523</v>
      </c>
      <c r="L21" s="2">
        <f>68</f>
        <v>68</v>
      </c>
    </row>
  </sheetData>
  <autoFilter ref="A1:K21" xr:uid="{00000000-0009-0000-0000-000005000000}"/>
  <phoneticPr fontId="31" type="noConversion"/>
  <pageMargins left="0.75" right="0.75" top="1" bottom="1" header="0.5" footer="0.5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6"/>
  <sheetViews>
    <sheetView workbookViewId="0">
      <selection activeCell="D9" sqref="D9"/>
    </sheetView>
  </sheetViews>
  <sheetFormatPr defaultColWidth="9" defaultRowHeight="13.8" x14ac:dyDescent="0.25"/>
  <cols>
    <col min="1" max="1" width="5.5546875" style="22" customWidth="1"/>
    <col min="2" max="2" width="12.5546875" style="22" customWidth="1"/>
    <col min="3" max="3" width="12" style="22" customWidth="1"/>
    <col min="4" max="4" width="25.77734375" style="22" customWidth="1"/>
    <col min="5" max="7" width="17.109375" style="22" customWidth="1"/>
  </cols>
  <sheetData>
    <row r="1" spans="1:7" x14ac:dyDescent="0.25">
      <c r="A1" s="72" t="s">
        <v>1448</v>
      </c>
      <c r="B1" s="72" t="s">
        <v>0</v>
      </c>
      <c r="C1" s="73" t="s">
        <v>1376</v>
      </c>
      <c r="D1" s="73" t="s">
        <v>1377</v>
      </c>
      <c r="E1" s="74" t="s">
        <v>1378</v>
      </c>
      <c r="F1" s="73" t="s">
        <v>1379</v>
      </c>
      <c r="G1" s="73" t="s">
        <v>1380</v>
      </c>
    </row>
    <row r="2" spans="1:7" x14ac:dyDescent="0.25">
      <c r="A2" s="75">
        <v>1</v>
      </c>
      <c r="B2" s="75" t="s">
        <v>18</v>
      </c>
      <c r="C2" s="76" t="s">
        <v>79</v>
      </c>
      <c r="D2" s="77" t="s">
        <v>1383</v>
      </c>
      <c r="E2" s="76" t="s">
        <v>1381</v>
      </c>
      <c r="F2" s="76" t="s">
        <v>1382</v>
      </c>
      <c r="G2" s="78">
        <v>2.2000000000000002</v>
      </c>
    </row>
    <row r="3" spans="1:7" x14ac:dyDescent="0.25">
      <c r="A3" s="75">
        <v>2</v>
      </c>
      <c r="B3" s="75" t="s">
        <v>18</v>
      </c>
      <c r="C3" s="76" t="s">
        <v>197</v>
      </c>
      <c r="D3" s="77" t="s">
        <v>1384</v>
      </c>
      <c r="E3" s="76" t="s">
        <v>1381</v>
      </c>
      <c r="F3" s="76" t="s">
        <v>1382</v>
      </c>
      <c r="G3" s="78">
        <v>4</v>
      </c>
    </row>
    <row r="4" spans="1:7" x14ac:dyDescent="0.25">
      <c r="A4" s="75">
        <v>3</v>
      </c>
      <c r="B4" s="75" t="s">
        <v>18</v>
      </c>
      <c r="C4" s="76" t="s">
        <v>197</v>
      </c>
      <c r="D4" s="77" t="s">
        <v>1385</v>
      </c>
      <c r="E4" s="76" t="s">
        <v>1381</v>
      </c>
      <c r="F4" s="76" t="s">
        <v>1382</v>
      </c>
      <c r="G4" s="78">
        <v>3.2</v>
      </c>
    </row>
    <row r="5" spans="1:7" x14ac:dyDescent="0.25">
      <c r="A5" s="75">
        <v>4</v>
      </c>
      <c r="B5" s="75" t="s">
        <v>18</v>
      </c>
      <c r="C5" s="76" t="s">
        <v>197</v>
      </c>
      <c r="D5" s="75" t="s">
        <v>1386</v>
      </c>
      <c r="E5" s="76" t="s">
        <v>1381</v>
      </c>
      <c r="F5" s="76" t="s">
        <v>1382</v>
      </c>
      <c r="G5" s="78">
        <v>2.2000000000000002</v>
      </c>
    </row>
    <row r="6" spans="1:7" x14ac:dyDescent="0.25">
      <c r="A6" s="75">
        <v>5</v>
      </c>
      <c r="B6" s="75" t="s">
        <v>18</v>
      </c>
      <c r="C6" s="76" t="s">
        <v>197</v>
      </c>
      <c r="D6" s="75" t="s">
        <v>1387</v>
      </c>
      <c r="E6" s="76" t="s">
        <v>1381</v>
      </c>
      <c r="F6" s="76" t="s">
        <v>1382</v>
      </c>
      <c r="G6" s="78">
        <v>2.2000000000000002</v>
      </c>
    </row>
    <row r="7" spans="1:7" x14ac:dyDescent="0.25">
      <c r="A7" s="75">
        <v>6</v>
      </c>
      <c r="B7" s="75" t="s">
        <v>18</v>
      </c>
      <c r="C7" s="76" t="s">
        <v>197</v>
      </c>
      <c r="D7" s="75" t="s">
        <v>1388</v>
      </c>
      <c r="E7" s="76" t="s">
        <v>1381</v>
      </c>
      <c r="F7" s="76" t="s">
        <v>1382</v>
      </c>
      <c r="G7" s="78">
        <v>3.6</v>
      </c>
    </row>
    <row r="8" spans="1:7" x14ac:dyDescent="0.25">
      <c r="A8" s="75">
        <v>7</v>
      </c>
      <c r="B8" s="75" t="s">
        <v>18</v>
      </c>
      <c r="C8" s="76" t="s">
        <v>197</v>
      </c>
      <c r="D8" s="75" t="s">
        <v>1389</v>
      </c>
      <c r="E8" s="76" t="s">
        <v>1381</v>
      </c>
      <c r="F8" s="76" t="s">
        <v>1382</v>
      </c>
      <c r="G8" s="78">
        <v>2.2000000000000002</v>
      </c>
    </row>
    <row r="9" spans="1:7" x14ac:dyDescent="0.25">
      <c r="A9" s="75">
        <v>8</v>
      </c>
      <c r="B9" s="75" t="s">
        <v>18</v>
      </c>
      <c r="C9" s="76" t="s">
        <v>197</v>
      </c>
      <c r="D9" s="75" t="s">
        <v>1390</v>
      </c>
      <c r="E9" s="76" t="s">
        <v>1381</v>
      </c>
      <c r="F9" s="76" t="s">
        <v>1382</v>
      </c>
      <c r="G9" s="78">
        <v>2.2000000000000002</v>
      </c>
    </row>
    <row r="10" spans="1:7" x14ac:dyDescent="0.25">
      <c r="A10" s="75">
        <v>9</v>
      </c>
      <c r="B10" s="75" t="s">
        <v>18</v>
      </c>
      <c r="C10" s="76" t="s">
        <v>197</v>
      </c>
      <c r="D10" s="75" t="s">
        <v>1391</v>
      </c>
      <c r="E10" s="76" t="s">
        <v>1381</v>
      </c>
      <c r="F10" s="76" t="s">
        <v>1382</v>
      </c>
      <c r="G10" s="78">
        <v>2.2000000000000002</v>
      </c>
    </row>
    <row r="11" spans="1:7" x14ac:dyDescent="0.25">
      <c r="A11" s="75">
        <v>10</v>
      </c>
      <c r="B11" s="75" t="s">
        <v>18</v>
      </c>
      <c r="C11" s="76" t="s">
        <v>197</v>
      </c>
      <c r="D11" s="75" t="s">
        <v>1392</v>
      </c>
      <c r="E11" s="76" t="s">
        <v>1381</v>
      </c>
      <c r="F11" s="76" t="s">
        <v>1382</v>
      </c>
      <c r="G11" s="78">
        <v>2.25</v>
      </c>
    </row>
    <row r="12" spans="1:7" x14ac:dyDescent="0.25">
      <c r="A12" s="75">
        <v>11</v>
      </c>
      <c r="B12" s="75" t="s">
        <v>18</v>
      </c>
      <c r="C12" s="76" t="s">
        <v>197</v>
      </c>
      <c r="D12" s="75" t="s">
        <v>1393</v>
      </c>
      <c r="E12" s="76" t="s">
        <v>1381</v>
      </c>
      <c r="F12" s="76" t="s">
        <v>1382</v>
      </c>
      <c r="G12" s="78">
        <v>3.5</v>
      </c>
    </row>
    <row r="13" spans="1:7" x14ac:dyDescent="0.25">
      <c r="A13" s="75">
        <v>12</v>
      </c>
      <c r="B13" s="75" t="s">
        <v>18</v>
      </c>
      <c r="C13" s="76" t="s">
        <v>197</v>
      </c>
      <c r="D13" s="75" t="s">
        <v>1394</v>
      </c>
      <c r="E13" s="76" t="s">
        <v>1381</v>
      </c>
      <c r="F13" s="76" t="s">
        <v>1382</v>
      </c>
      <c r="G13" s="78">
        <v>2.2000000000000002</v>
      </c>
    </row>
    <row r="14" spans="1:7" x14ac:dyDescent="0.25">
      <c r="A14" s="75">
        <v>13</v>
      </c>
      <c r="B14" s="75" t="s">
        <v>18</v>
      </c>
      <c r="C14" s="76" t="s">
        <v>197</v>
      </c>
      <c r="D14" s="75" t="s">
        <v>1395</v>
      </c>
      <c r="E14" s="76" t="s">
        <v>1381</v>
      </c>
      <c r="F14" s="76" t="s">
        <v>1382</v>
      </c>
      <c r="G14" s="78">
        <v>2.2000000000000002</v>
      </c>
    </row>
    <row r="15" spans="1:7" x14ac:dyDescent="0.25">
      <c r="A15" s="75">
        <v>14</v>
      </c>
      <c r="B15" s="75" t="s">
        <v>18</v>
      </c>
      <c r="C15" s="76" t="s">
        <v>197</v>
      </c>
      <c r="D15" s="75" t="s">
        <v>1396</v>
      </c>
      <c r="E15" s="76" t="s">
        <v>1381</v>
      </c>
      <c r="F15" s="76" t="s">
        <v>1382</v>
      </c>
      <c r="G15" s="78">
        <v>3.2</v>
      </c>
    </row>
    <row r="16" spans="1:7" x14ac:dyDescent="0.25">
      <c r="A16" s="75">
        <v>15</v>
      </c>
      <c r="B16" s="75" t="s">
        <v>18</v>
      </c>
      <c r="C16" s="76" t="s">
        <v>197</v>
      </c>
      <c r="D16" s="75" t="s">
        <v>1397</v>
      </c>
      <c r="E16" s="76" t="s">
        <v>1381</v>
      </c>
      <c r="F16" s="76" t="s">
        <v>1382</v>
      </c>
      <c r="G16" s="78">
        <v>2.2000000000000002</v>
      </c>
    </row>
    <row r="17" spans="1:7" x14ac:dyDescent="0.25">
      <c r="A17" s="75">
        <v>16</v>
      </c>
      <c r="B17" s="75" t="s">
        <v>18</v>
      </c>
      <c r="C17" s="76" t="s">
        <v>197</v>
      </c>
      <c r="D17" s="75" t="s">
        <v>1398</v>
      </c>
      <c r="E17" s="76" t="s">
        <v>1381</v>
      </c>
      <c r="F17" s="76" t="s">
        <v>1382</v>
      </c>
      <c r="G17" s="78">
        <v>2.2000000000000002</v>
      </c>
    </row>
    <row r="18" spans="1:7" x14ac:dyDescent="0.25">
      <c r="A18" s="75">
        <v>17</v>
      </c>
      <c r="B18" s="75" t="s">
        <v>18</v>
      </c>
      <c r="C18" s="76" t="s">
        <v>197</v>
      </c>
      <c r="D18" s="75" t="s">
        <v>1399</v>
      </c>
      <c r="E18" s="76" t="s">
        <v>1381</v>
      </c>
      <c r="F18" s="76" t="s">
        <v>1382</v>
      </c>
      <c r="G18" s="78">
        <v>2.25</v>
      </c>
    </row>
    <row r="19" spans="1:7" x14ac:dyDescent="0.25">
      <c r="A19" s="75">
        <v>18</v>
      </c>
      <c r="B19" s="75" t="s">
        <v>18</v>
      </c>
      <c r="C19" s="76" t="s">
        <v>197</v>
      </c>
      <c r="D19" s="75" t="s">
        <v>1400</v>
      </c>
      <c r="E19" s="76" t="s">
        <v>1381</v>
      </c>
      <c r="F19" s="76" t="s">
        <v>1382</v>
      </c>
      <c r="G19" s="78">
        <v>5</v>
      </c>
    </row>
    <row r="20" spans="1:7" x14ac:dyDescent="0.25">
      <c r="A20" s="75">
        <v>19</v>
      </c>
      <c r="B20" s="75" t="s">
        <v>18</v>
      </c>
      <c r="C20" s="76" t="s">
        <v>197</v>
      </c>
      <c r="D20" s="75" t="s">
        <v>1401</v>
      </c>
      <c r="E20" s="76" t="s">
        <v>1381</v>
      </c>
      <c r="F20" s="76" t="s">
        <v>1382</v>
      </c>
      <c r="G20" s="78">
        <v>2.2000000000000002</v>
      </c>
    </row>
    <row r="21" spans="1:7" x14ac:dyDescent="0.25">
      <c r="A21" s="75">
        <v>20</v>
      </c>
      <c r="B21" s="75" t="s">
        <v>18</v>
      </c>
      <c r="C21" s="76" t="s">
        <v>197</v>
      </c>
      <c r="D21" s="75" t="s">
        <v>1402</v>
      </c>
      <c r="E21" s="76" t="s">
        <v>1381</v>
      </c>
      <c r="F21" s="76" t="s">
        <v>1382</v>
      </c>
      <c r="G21" s="78">
        <v>2.2000000000000002</v>
      </c>
    </row>
    <row r="22" spans="1:7" x14ac:dyDescent="0.25">
      <c r="A22" s="75">
        <v>21</v>
      </c>
      <c r="B22" s="75" t="s">
        <v>18</v>
      </c>
      <c r="C22" s="76" t="s">
        <v>197</v>
      </c>
      <c r="D22" s="75" t="s">
        <v>1403</v>
      </c>
      <c r="E22" s="76" t="s">
        <v>1381</v>
      </c>
      <c r="F22" s="76" t="s">
        <v>1382</v>
      </c>
      <c r="G22" s="78">
        <v>3.2</v>
      </c>
    </row>
    <row r="23" spans="1:7" x14ac:dyDescent="0.25">
      <c r="A23" s="75">
        <v>22</v>
      </c>
      <c r="B23" s="75" t="s">
        <v>18</v>
      </c>
      <c r="C23" s="76" t="s">
        <v>346</v>
      </c>
      <c r="D23" s="75" t="s">
        <v>1404</v>
      </c>
      <c r="E23" s="76" t="s">
        <v>1381</v>
      </c>
      <c r="F23" s="76" t="s">
        <v>1382</v>
      </c>
      <c r="G23" s="78">
        <v>2.2000000000000002</v>
      </c>
    </row>
    <row r="24" spans="1:7" x14ac:dyDescent="0.25">
      <c r="A24" s="75">
        <v>23</v>
      </c>
      <c r="B24" s="71" t="s">
        <v>1405</v>
      </c>
      <c r="C24" s="74" t="s">
        <v>330</v>
      </c>
      <c r="D24" s="71" t="s">
        <v>1406</v>
      </c>
      <c r="E24" s="74" t="s">
        <v>1381</v>
      </c>
      <c r="F24" s="74" t="s">
        <v>1382</v>
      </c>
      <c r="G24" s="79">
        <v>2</v>
      </c>
    </row>
    <row r="25" spans="1:7" x14ac:dyDescent="0.25">
      <c r="A25" s="75">
        <v>24</v>
      </c>
      <c r="B25" s="71" t="s">
        <v>1405</v>
      </c>
      <c r="C25" s="74" t="s">
        <v>330</v>
      </c>
      <c r="D25" s="71" t="s">
        <v>1407</v>
      </c>
      <c r="E25" s="74" t="s">
        <v>1381</v>
      </c>
      <c r="F25" s="74" t="s">
        <v>1382</v>
      </c>
      <c r="G25" s="79">
        <v>2</v>
      </c>
    </row>
    <row r="26" spans="1:7" x14ac:dyDescent="0.25">
      <c r="A26" s="75">
        <v>25</v>
      </c>
      <c r="B26" s="71" t="s">
        <v>1405</v>
      </c>
      <c r="C26" s="74" t="s">
        <v>79</v>
      </c>
      <c r="D26" s="71" t="s">
        <v>1408</v>
      </c>
      <c r="E26" s="74" t="s">
        <v>1381</v>
      </c>
      <c r="F26" s="74" t="s">
        <v>1382</v>
      </c>
      <c r="G26" s="79">
        <v>2.7</v>
      </c>
    </row>
  </sheetData>
  <phoneticPr fontId="3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"/>
  <sheetViews>
    <sheetView workbookViewId="0">
      <selection activeCell="A2" sqref="A1:M10"/>
    </sheetView>
  </sheetViews>
  <sheetFormatPr defaultColWidth="9" defaultRowHeight="13.8" x14ac:dyDescent="0.25"/>
  <cols>
    <col min="1" max="1" width="6.109375" customWidth="1"/>
    <col min="2" max="2" width="12.77734375" customWidth="1"/>
    <col min="3" max="3" width="10.6640625" customWidth="1"/>
    <col min="4" max="4" width="11.21875" customWidth="1"/>
    <col min="5" max="5" width="9.6640625" customWidth="1"/>
    <col min="6" max="6" width="14.109375" customWidth="1"/>
    <col min="7" max="7" width="12.21875" customWidth="1"/>
    <col min="8" max="8" width="13.109375" customWidth="1"/>
    <col min="9" max="9" width="10.77734375" customWidth="1"/>
    <col min="10" max="10" width="9.6640625" customWidth="1"/>
    <col min="11" max="11" width="7.44140625" customWidth="1"/>
    <col min="12" max="12" width="10.6640625" customWidth="1"/>
    <col min="13" max="13" width="9.6640625" customWidth="1"/>
  </cols>
  <sheetData>
    <row r="1" spans="1:13" s="22" customFormat="1" ht="25.8" customHeight="1" x14ac:dyDescent="0.25">
      <c r="A1" s="91" t="s">
        <v>1409</v>
      </c>
      <c r="B1" s="92" t="s">
        <v>1410</v>
      </c>
      <c r="C1" s="92" t="s">
        <v>1376</v>
      </c>
      <c r="D1" s="93" t="s">
        <v>1411</v>
      </c>
      <c r="E1" s="93" t="s">
        <v>1377</v>
      </c>
      <c r="F1" s="93" t="s">
        <v>1412</v>
      </c>
      <c r="G1" s="93" t="s">
        <v>1413</v>
      </c>
      <c r="H1" s="92" t="s">
        <v>1414</v>
      </c>
      <c r="I1" s="93" t="s">
        <v>1415</v>
      </c>
      <c r="J1" s="93" t="s">
        <v>1416</v>
      </c>
      <c r="K1" s="93" t="s">
        <v>1417</v>
      </c>
      <c r="L1" s="92" t="s">
        <v>53</v>
      </c>
      <c r="M1" s="93" t="s">
        <v>1418</v>
      </c>
    </row>
    <row r="2" spans="1:13" ht="26.4" x14ac:dyDescent="0.25">
      <c r="A2" s="94">
        <v>1</v>
      </c>
      <c r="B2" s="95" t="s">
        <v>744</v>
      </c>
      <c r="C2" s="96" t="s">
        <v>173</v>
      </c>
      <c r="D2" s="96" t="s">
        <v>745</v>
      </c>
      <c r="E2" s="96">
        <v>77.231999999999999</v>
      </c>
      <c r="F2" s="95" t="s">
        <v>1419</v>
      </c>
      <c r="G2" s="96">
        <v>42</v>
      </c>
      <c r="H2" s="97" t="s">
        <v>389</v>
      </c>
      <c r="I2" s="95" t="s">
        <v>87</v>
      </c>
      <c r="J2" s="98" t="s">
        <v>1420</v>
      </c>
      <c r="K2" s="97">
        <v>12</v>
      </c>
      <c r="L2" s="95" t="s">
        <v>1421</v>
      </c>
      <c r="M2" s="96">
        <v>12</v>
      </c>
    </row>
    <row r="3" spans="1:13" ht="26.4" x14ac:dyDescent="0.25">
      <c r="A3" s="94">
        <v>2</v>
      </c>
      <c r="B3" s="98" t="s">
        <v>759</v>
      </c>
      <c r="C3" s="97" t="s">
        <v>173</v>
      </c>
      <c r="D3" s="96" t="s">
        <v>760</v>
      </c>
      <c r="E3" s="96">
        <v>83.733999999999995</v>
      </c>
      <c r="F3" s="95" t="s">
        <v>1419</v>
      </c>
      <c r="G3" s="96">
        <v>39</v>
      </c>
      <c r="H3" s="97" t="s">
        <v>547</v>
      </c>
      <c r="I3" s="95" t="s">
        <v>87</v>
      </c>
      <c r="J3" s="98" t="s">
        <v>1420</v>
      </c>
      <c r="K3" s="97">
        <v>12</v>
      </c>
      <c r="L3" s="95" t="s">
        <v>1421</v>
      </c>
      <c r="M3" s="96">
        <v>12</v>
      </c>
    </row>
    <row r="4" spans="1:13" ht="26.4" x14ac:dyDescent="0.25">
      <c r="A4" s="94">
        <v>3</v>
      </c>
      <c r="B4" s="95" t="s">
        <v>772</v>
      </c>
      <c r="C4" s="96" t="s">
        <v>173</v>
      </c>
      <c r="D4" s="96" t="s">
        <v>773</v>
      </c>
      <c r="E4" s="96">
        <v>87.123000000000005</v>
      </c>
      <c r="F4" s="95" t="s">
        <v>1419</v>
      </c>
      <c r="G4" s="96">
        <v>39</v>
      </c>
      <c r="H4" s="97" t="s">
        <v>547</v>
      </c>
      <c r="I4" s="95" t="s">
        <v>87</v>
      </c>
      <c r="J4" s="98" t="s">
        <v>1420</v>
      </c>
      <c r="K4" s="97">
        <v>12</v>
      </c>
      <c r="L4" s="95" t="s">
        <v>1421</v>
      </c>
      <c r="M4" s="96">
        <v>12</v>
      </c>
    </row>
    <row r="5" spans="1:13" ht="26.4" x14ac:dyDescent="0.25">
      <c r="A5" s="94">
        <v>4</v>
      </c>
      <c r="B5" s="95" t="s">
        <v>369</v>
      </c>
      <c r="C5" s="96" t="s">
        <v>173</v>
      </c>
      <c r="D5" s="96" t="s">
        <v>370</v>
      </c>
      <c r="E5" s="96">
        <v>112.643</v>
      </c>
      <c r="F5" s="95" t="s">
        <v>1422</v>
      </c>
      <c r="G5" s="96">
        <v>29</v>
      </c>
      <c r="H5" s="97" t="s">
        <v>371</v>
      </c>
      <c r="I5" s="95" t="s">
        <v>87</v>
      </c>
      <c r="J5" s="98" t="s">
        <v>1420</v>
      </c>
      <c r="K5" s="97">
        <v>10</v>
      </c>
      <c r="L5" s="95" t="s">
        <v>1421</v>
      </c>
      <c r="M5" s="96">
        <v>10</v>
      </c>
    </row>
    <row r="6" spans="1:13" ht="26.4" x14ac:dyDescent="0.25">
      <c r="A6" s="94">
        <v>5</v>
      </c>
      <c r="B6" s="95" t="s">
        <v>387</v>
      </c>
      <c r="C6" s="96" t="s">
        <v>239</v>
      </c>
      <c r="D6" s="96" t="s">
        <v>388</v>
      </c>
      <c r="E6" s="96">
        <v>97.174000000000007</v>
      </c>
      <c r="F6" s="95" t="s">
        <v>1422</v>
      </c>
      <c r="G6" s="96">
        <v>42</v>
      </c>
      <c r="H6" s="97" t="s">
        <v>389</v>
      </c>
      <c r="I6" s="95" t="s">
        <v>87</v>
      </c>
      <c r="J6" s="98" t="s">
        <v>1420</v>
      </c>
      <c r="K6" s="97">
        <v>14</v>
      </c>
      <c r="L6" s="95" t="s">
        <v>1421</v>
      </c>
      <c r="M6" s="96">
        <v>14</v>
      </c>
    </row>
    <row r="7" spans="1:13" ht="26.4" x14ac:dyDescent="0.25">
      <c r="A7" s="94">
        <v>6</v>
      </c>
      <c r="B7" s="96" t="s">
        <v>1423</v>
      </c>
      <c r="C7" s="96" t="s">
        <v>239</v>
      </c>
      <c r="D7" s="96" t="s">
        <v>400</v>
      </c>
      <c r="E7" s="96">
        <v>105.64</v>
      </c>
      <c r="F7" s="95" t="s">
        <v>1422</v>
      </c>
      <c r="G7" s="96">
        <v>48</v>
      </c>
      <c r="H7" s="97" t="s">
        <v>401</v>
      </c>
      <c r="I7" s="95" t="s">
        <v>87</v>
      </c>
      <c r="J7" s="98" t="s">
        <v>1420</v>
      </c>
      <c r="K7" s="97">
        <v>12</v>
      </c>
      <c r="L7" s="95" t="s">
        <v>1421</v>
      </c>
      <c r="M7" s="96">
        <v>12</v>
      </c>
    </row>
    <row r="8" spans="1:13" ht="26.4" x14ac:dyDescent="0.25">
      <c r="A8" s="94">
        <v>7</v>
      </c>
      <c r="B8" s="96" t="s">
        <v>1424</v>
      </c>
      <c r="C8" s="96" t="s">
        <v>239</v>
      </c>
      <c r="D8" s="96" t="s">
        <v>403</v>
      </c>
      <c r="E8" s="96">
        <v>106.02500000000001</v>
      </c>
      <c r="F8" s="95" t="s">
        <v>1422</v>
      </c>
      <c r="G8" s="96">
        <v>48</v>
      </c>
      <c r="H8" s="97" t="s">
        <v>401</v>
      </c>
      <c r="I8" s="95" t="s">
        <v>87</v>
      </c>
      <c r="J8" s="98" t="s">
        <v>1420</v>
      </c>
      <c r="K8" s="97">
        <v>12</v>
      </c>
      <c r="L8" s="95" t="s">
        <v>1421</v>
      </c>
      <c r="M8" s="96">
        <v>12</v>
      </c>
    </row>
    <row r="9" spans="1:13" ht="26.4" x14ac:dyDescent="0.25">
      <c r="A9" s="94">
        <v>8</v>
      </c>
      <c r="B9" s="95" t="s">
        <v>418</v>
      </c>
      <c r="C9" s="96" t="s">
        <v>239</v>
      </c>
      <c r="D9" s="96" t="s">
        <v>419</v>
      </c>
      <c r="E9" s="96">
        <v>116.34</v>
      </c>
      <c r="F9" s="95" t="s">
        <v>1422</v>
      </c>
      <c r="G9" s="96">
        <v>65</v>
      </c>
      <c r="H9" s="97" t="s">
        <v>420</v>
      </c>
      <c r="I9" s="95" t="s">
        <v>87</v>
      </c>
      <c r="J9" s="98" t="s">
        <v>1420</v>
      </c>
      <c r="K9" s="97">
        <v>24</v>
      </c>
      <c r="L9" s="95" t="s">
        <v>1421</v>
      </c>
      <c r="M9" s="96">
        <v>24</v>
      </c>
    </row>
    <row r="10" spans="1:13" ht="26.4" x14ac:dyDescent="0.25">
      <c r="A10" s="94">
        <v>9</v>
      </c>
      <c r="B10" s="95" t="s">
        <v>1425</v>
      </c>
      <c r="C10" s="96" t="s">
        <v>239</v>
      </c>
      <c r="D10" s="96" t="s">
        <v>425</v>
      </c>
      <c r="E10" s="96">
        <v>119.687</v>
      </c>
      <c r="F10" s="95" t="s">
        <v>1422</v>
      </c>
      <c r="G10" s="96">
        <v>33</v>
      </c>
      <c r="H10" s="97" t="s">
        <v>426</v>
      </c>
      <c r="I10" s="95" t="s">
        <v>87</v>
      </c>
      <c r="J10" s="98" t="s">
        <v>1420</v>
      </c>
      <c r="K10" s="97">
        <v>12</v>
      </c>
      <c r="L10" s="95" t="s">
        <v>1421</v>
      </c>
      <c r="M10" s="96">
        <v>12</v>
      </c>
    </row>
  </sheetData>
  <phoneticPr fontId="31" type="noConversion"/>
  <dataValidations count="1">
    <dataValidation allowBlank="1" showInputMessage="1" showErrorMessage="1" sqref="M1:M10 K1:K10" xr:uid="{00000000-0002-0000-0800-000000000000}"/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N4"/>
  <sheetViews>
    <sheetView tabSelected="1" workbookViewId="0">
      <selection activeCell="F22" sqref="F22"/>
    </sheetView>
  </sheetViews>
  <sheetFormatPr defaultColWidth="9" defaultRowHeight="13.8" x14ac:dyDescent="0.25"/>
  <sheetData>
    <row r="1" spans="1:66" s="4" customFormat="1" ht="44.4" customHeight="1" x14ac:dyDescent="0.25">
      <c r="A1" s="6" t="s">
        <v>20</v>
      </c>
      <c r="B1" s="6" t="s">
        <v>21</v>
      </c>
      <c r="C1" s="6" t="s">
        <v>22</v>
      </c>
      <c r="D1" s="6" t="s">
        <v>23</v>
      </c>
      <c r="E1" s="6" t="s">
        <v>24</v>
      </c>
      <c r="F1" s="6" t="s">
        <v>25</v>
      </c>
      <c r="G1" s="6" t="s">
        <v>26</v>
      </c>
      <c r="H1" s="6" t="s">
        <v>27</v>
      </c>
      <c r="I1" s="6" t="s">
        <v>28</v>
      </c>
      <c r="J1" s="6" t="s">
        <v>29</v>
      </c>
      <c r="K1" s="6" t="s">
        <v>30</v>
      </c>
      <c r="L1" s="6" t="s">
        <v>31</v>
      </c>
      <c r="M1" s="11" t="s">
        <v>32</v>
      </c>
      <c r="N1" s="12" t="s">
        <v>33</v>
      </c>
      <c r="O1" s="11" t="s">
        <v>32</v>
      </c>
      <c r="P1" s="12" t="s">
        <v>34</v>
      </c>
      <c r="Q1" s="11" t="s">
        <v>32</v>
      </c>
      <c r="R1" s="12" t="s">
        <v>35</v>
      </c>
      <c r="S1" s="11" t="s">
        <v>32</v>
      </c>
      <c r="T1" s="12" t="s">
        <v>36</v>
      </c>
      <c r="U1" s="11" t="s">
        <v>32</v>
      </c>
      <c r="V1" s="12" t="s">
        <v>37</v>
      </c>
      <c r="W1" s="11" t="s">
        <v>32</v>
      </c>
      <c r="X1" s="12" t="s">
        <v>38</v>
      </c>
      <c r="Y1" s="11" t="s">
        <v>32</v>
      </c>
      <c r="Z1" s="12" t="s">
        <v>39</v>
      </c>
      <c r="AA1" s="11" t="s">
        <v>32</v>
      </c>
      <c r="AB1" s="12" t="s">
        <v>40</v>
      </c>
      <c r="AC1" s="11" t="s">
        <v>41</v>
      </c>
      <c r="AD1" s="12" t="s">
        <v>42</v>
      </c>
      <c r="AE1" s="12" t="s">
        <v>43</v>
      </c>
      <c r="AF1" s="6" t="s">
        <v>44</v>
      </c>
      <c r="AG1" s="12" t="s">
        <v>45</v>
      </c>
      <c r="AH1" s="12" t="s">
        <v>46</v>
      </c>
      <c r="AI1" s="12" t="s">
        <v>47</v>
      </c>
      <c r="AJ1" s="12" t="s">
        <v>48</v>
      </c>
      <c r="AK1" s="12" t="s">
        <v>49</v>
      </c>
      <c r="AL1" s="12" t="s">
        <v>50</v>
      </c>
      <c r="AM1" s="12" t="s">
        <v>51</v>
      </c>
      <c r="AN1" s="11" t="s">
        <v>52</v>
      </c>
      <c r="AO1" s="12" t="s">
        <v>53</v>
      </c>
      <c r="AP1" s="12" t="s">
        <v>54</v>
      </c>
      <c r="AQ1" s="11" t="s">
        <v>32</v>
      </c>
      <c r="AR1" s="12" t="s">
        <v>55</v>
      </c>
      <c r="AS1" s="11" t="s">
        <v>32</v>
      </c>
      <c r="AT1" s="12" t="s">
        <v>56</v>
      </c>
      <c r="AU1" s="12" t="s">
        <v>57</v>
      </c>
      <c r="AV1" s="12" t="s">
        <v>58</v>
      </c>
      <c r="AW1" s="12" t="s">
        <v>59</v>
      </c>
      <c r="AX1" s="12" t="s">
        <v>60</v>
      </c>
      <c r="AY1" s="12" t="s">
        <v>61</v>
      </c>
      <c r="AZ1" s="12" t="s">
        <v>62</v>
      </c>
      <c r="BA1" s="12" t="s">
        <v>63</v>
      </c>
      <c r="BB1" s="12" t="s">
        <v>64</v>
      </c>
      <c r="BC1" s="12" t="s">
        <v>65</v>
      </c>
      <c r="BD1" s="11" t="s">
        <v>66</v>
      </c>
      <c r="BE1" s="12" t="s">
        <v>67</v>
      </c>
      <c r="BF1" s="11" t="s">
        <v>68</v>
      </c>
      <c r="BG1" s="12" t="s">
        <v>69</v>
      </c>
      <c r="BH1" s="12" t="s">
        <v>70</v>
      </c>
      <c r="BI1" s="12" t="s">
        <v>71</v>
      </c>
      <c r="BJ1" s="12" t="s">
        <v>72</v>
      </c>
      <c r="BK1" s="12" t="s">
        <v>73</v>
      </c>
      <c r="BL1" s="12" t="s">
        <v>74</v>
      </c>
      <c r="BM1" s="12" t="s">
        <v>75</v>
      </c>
      <c r="BN1" s="19" t="s">
        <v>76</v>
      </c>
    </row>
    <row r="2" spans="1:66" s="4" customFormat="1" ht="18" customHeight="1" x14ac:dyDescent="0.25">
      <c r="A2" s="7" t="s">
        <v>435</v>
      </c>
      <c r="B2" s="7" t="s">
        <v>1238</v>
      </c>
      <c r="C2" s="8">
        <v>19.599</v>
      </c>
      <c r="D2" s="7" t="s">
        <v>330</v>
      </c>
      <c r="E2" s="7" t="s">
        <v>331</v>
      </c>
      <c r="F2" s="7" t="s">
        <v>80</v>
      </c>
      <c r="G2" s="8">
        <v>84.56</v>
      </c>
      <c r="H2" s="8">
        <v>80</v>
      </c>
      <c r="I2" s="8">
        <v>80</v>
      </c>
      <c r="J2" s="7" t="s">
        <v>1240</v>
      </c>
      <c r="K2" s="8">
        <v>44.5</v>
      </c>
      <c r="L2" s="8">
        <v>31.5</v>
      </c>
      <c r="M2" s="7" t="s">
        <v>82</v>
      </c>
      <c r="N2" s="7" t="s">
        <v>83</v>
      </c>
      <c r="O2" s="7" t="s">
        <v>84</v>
      </c>
      <c r="P2" s="7" t="s">
        <v>85</v>
      </c>
      <c r="Q2" s="7" t="s">
        <v>1426</v>
      </c>
      <c r="R2" s="7" t="s">
        <v>1375</v>
      </c>
      <c r="S2" s="7" t="s">
        <v>88</v>
      </c>
      <c r="T2" s="7" t="s">
        <v>89</v>
      </c>
      <c r="U2" s="7" t="s">
        <v>360</v>
      </c>
      <c r="V2" s="7" t="s">
        <v>361</v>
      </c>
      <c r="W2" s="7" t="s">
        <v>84</v>
      </c>
      <c r="X2" s="7" t="s">
        <v>92</v>
      </c>
      <c r="Y2" s="7" t="s">
        <v>140</v>
      </c>
      <c r="Z2" s="7" t="s">
        <v>141</v>
      </c>
      <c r="AA2" s="7" t="s">
        <v>84</v>
      </c>
      <c r="AB2" s="7" t="s">
        <v>94</v>
      </c>
      <c r="AC2" s="7" t="s">
        <v>436</v>
      </c>
      <c r="AD2" s="7" t="s">
        <v>95</v>
      </c>
      <c r="AE2" s="13" t="s">
        <v>225</v>
      </c>
      <c r="AF2" s="7" t="s">
        <v>96</v>
      </c>
      <c r="AG2" s="7" t="s">
        <v>97</v>
      </c>
      <c r="AH2" s="7" t="s">
        <v>1427</v>
      </c>
      <c r="AI2" s="7" t="s">
        <v>1428</v>
      </c>
      <c r="AJ2" s="7" t="s">
        <v>1429</v>
      </c>
      <c r="AK2" s="7" t="s">
        <v>208</v>
      </c>
      <c r="AL2" s="7" t="s">
        <v>114</v>
      </c>
      <c r="AM2" s="7" t="s">
        <v>1242</v>
      </c>
      <c r="AN2" s="7" t="s">
        <v>84</v>
      </c>
      <c r="AO2" s="7" t="s">
        <v>16</v>
      </c>
      <c r="AP2" s="7" t="s">
        <v>101</v>
      </c>
      <c r="AQ2" s="7" t="s">
        <v>84</v>
      </c>
      <c r="AR2" s="7" t="s">
        <v>102</v>
      </c>
      <c r="AS2" s="7" t="s">
        <v>82</v>
      </c>
      <c r="AT2" s="16" t="s">
        <v>103</v>
      </c>
      <c r="AU2" s="7" t="s">
        <v>104</v>
      </c>
      <c r="AV2" s="7" t="s">
        <v>146</v>
      </c>
      <c r="AW2" s="7" t="s">
        <v>166</v>
      </c>
      <c r="AX2" s="7" t="s">
        <v>1430</v>
      </c>
      <c r="AY2" s="7" t="s">
        <v>158</v>
      </c>
      <c r="AZ2" s="7" t="s">
        <v>159</v>
      </c>
      <c r="BA2" s="7" t="s">
        <v>1431</v>
      </c>
      <c r="BB2" s="7" t="s">
        <v>97</v>
      </c>
      <c r="BC2" s="7"/>
      <c r="BD2" s="7"/>
      <c r="BE2" s="7" t="s">
        <v>84</v>
      </c>
      <c r="BF2" s="7" t="s">
        <v>106</v>
      </c>
      <c r="BG2" s="17" t="s">
        <v>153</v>
      </c>
      <c r="BH2" s="17" t="s">
        <v>108</v>
      </c>
      <c r="BI2" s="17" t="s">
        <v>97</v>
      </c>
      <c r="BJ2" s="17" t="s">
        <v>122</v>
      </c>
      <c r="BK2" s="17" t="s">
        <v>97</v>
      </c>
      <c r="BL2" s="17" t="s">
        <v>97</v>
      </c>
      <c r="BM2" s="17" t="s">
        <v>170</v>
      </c>
      <c r="BN2" s="20"/>
    </row>
    <row r="3" spans="1:66" s="4" customFormat="1" ht="18" customHeight="1" x14ac:dyDescent="0.25">
      <c r="A3" s="7" t="s">
        <v>460</v>
      </c>
      <c r="B3" s="7" t="s">
        <v>1332</v>
      </c>
      <c r="C3" s="8">
        <v>40.945</v>
      </c>
      <c r="D3" s="7" t="s">
        <v>346</v>
      </c>
      <c r="E3" s="7" t="s">
        <v>347</v>
      </c>
      <c r="F3" s="7" t="s">
        <v>80</v>
      </c>
      <c r="G3" s="8">
        <v>328</v>
      </c>
      <c r="H3" s="8">
        <v>322</v>
      </c>
      <c r="I3" s="8">
        <v>62</v>
      </c>
      <c r="J3" s="7" t="s">
        <v>1334</v>
      </c>
      <c r="K3" s="8">
        <v>16</v>
      </c>
      <c r="L3" s="8">
        <v>15</v>
      </c>
      <c r="M3" s="7" t="s">
        <v>82</v>
      </c>
      <c r="N3" s="7" t="s">
        <v>83</v>
      </c>
      <c r="O3" s="7" t="s">
        <v>84</v>
      </c>
      <c r="P3" s="7" t="s">
        <v>85</v>
      </c>
      <c r="Q3" s="7" t="s">
        <v>1426</v>
      </c>
      <c r="R3" s="7" t="s">
        <v>1375</v>
      </c>
      <c r="S3" s="7" t="s">
        <v>88</v>
      </c>
      <c r="T3" s="7" t="s">
        <v>89</v>
      </c>
      <c r="U3" s="7" t="s">
        <v>112</v>
      </c>
      <c r="V3" s="7" t="s">
        <v>113</v>
      </c>
      <c r="W3" s="7" t="s">
        <v>84</v>
      </c>
      <c r="X3" s="7" t="s">
        <v>92</v>
      </c>
      <c r="Y3" s="7" t="s">
        <v>82</v>
      </c>
      <c r="Z3" s="7" t="s">
        <v>93</v>
      </c>
      <c r="AA3" s="7" t="s">
        <v>84</v>
      </c>
      <c r="AB3" s="7" t="s">
        <v>94</v>
      </c>
      <c r="AC3" s="7" t="s">
        <v>224</v>
      </c>
      <c r="AD3" s="7" t="s">
        <v>95</v>
      </c>
      <c r="AE3" s="13" t="s">
        <v>145</v>
      </c>
      <c r="AF3" s="7" t="s">
        <v>142</v>
      </c>
      <c r="AG3" s="7" t="s">
        <v>97</v>
      </c>
      <c r="AH3" s="7" t="s">
        <v>349</v>
      </c>
      <c r="AI3" s="7" t="s">
        <v>350</v>
      </c>
      <c r="AJ3" s="7" t="s">
        <v>214</v>
      </c>
      <c r="AK3" s="7" t="s">
        <v>432</v>
      </c>
      <c r="AL3" s="7" t="s">
        <v>151</v>
      </c>
      <c r="AM3" s="7" t="s">
        <v>291</v>
      </c>
      <c r="AN3" s="7" t="s">
        <v>84</v>
      </c>
      <c r="AO3" s="7" t="s">
        <v>100</v>
      </c>
      <c r="AP3" s="7" t="s">
        <v>101</v>
      </c>
      <c r="AQ3" s="7" t="s">
        <v>84</v>
      </c>
      <c r="AR3" s="7" t="s">
        <v>102</v>
      </c>
      <c r="AS3" s="7" t="s">
        <v>82</v>
      </c>
      <c r="AT3" s="7" t="s">
        <v>103</v>
      </c>
      <c r="AU3" s="7" t="s">
        <v>104</v>
      </c>
      <c r="AV3" s="7" t="s">
        <v>105</v>
      </c>
      <c r="AW3" s="7" t="s">
        <v>250</v>
      </c>
      <c r="AX3" s="7" t="s">
        <v>1432</v>
      </c>
      <c r="AY3" s="7" t="s">
        <v>158</v>
      </c>
      <c r="AZ3" s="7" t="s">
        <v>1433</v>
      </c>
      <c r="BA3" s="7" t="s">
        <v>1434</v>
      </c>
      <c r="BB3" s="7" t="s">
        <v>97</v>
      </c>
      <c r="BC3" s="7"/>
      <c r="BD3" s="7"/>
      <c r="BE3" s="7" t="s">
        <v>84</v>
      </c>
      <c r="BF3" s="7" t="s">
        <v>106</v>
      </c>
      <c r="BG3" s="17" t="s">
        <v>107</v>
      </c>
      <c r="BH3" s="17" t="s">
        <v>116</v>
      </c>
      <c r="BI3" s="17" t="s">
        <v>97</v>
      </c>
      <c r="BJ3" s="17" t="s">
        <v>122</v>
      </c>
      <c r="BK3" s="17" t="s">
        <v>97</v>
      </c>
      <c r="BL3" s="17" t="s">
        <v>97</v>
      </c>
      <c r="BM3" s="17" t="s">
        <v>170</v>
      </c>
      <c r="BN3" s="20"/>
    </row>
    <row r="4" spans="1:66" s="5" customFormat="1" ht="18" customHeight="1" x14ac:dyDescent="0.25">
      <c r="A4" s="9" t="s">
        <v>1372</v>
      </c>
      <c r="B4" s="9" t="s">
        <v>1373</v>
      </c>
      <c r="C4" s="10">
        <v>3.6709999999999998</v>
      </c>
      <c r="D4" s="9" t="s">
        <v>1371</v>
      </c>
      <c r="E4" s="9" t="s">
        <v>1435</v>
      </c>
      <c r="F4" s="9" t="s">
        <v>80</v>
      </c>
      <c r="G4" s="10">
        <v>483.4</v>
      </c>
      <c r="H4" s="10">
        <v>467.4</v>
      </c>
      <c r="I4" s="10">
        <v>34</v>
      </c>
      <c r="J4" s="9" t="s">
        <v>1374</v>
      </c>
      <c r="K4" s="10">
        <v>38</v>
      </c>
      <c r="L4" s="10">
        <v>33</v>
      </c>
      <c r="M4" s="9" t="s">
        <v>82</v>
      </c>
      <c r="N4" s="9" t="s">
        <v>83</v>
      </c>
      <c r="O4" s="9" t="s">
        <v>84</v>
      </c>
      <c r="P4" s="9" t="s">
        <v>85</v>
      </c>
      <c r="Q4" s="9" t="s">
        <v>86</v>
      </c>
      <c r="R4" s="9" t="s">
        <v>1375</v>
      </c>
      <c r="S4" s="9" t="s">
        <v>133</v>
      </c>
      <c r="T4" s="9" t="s">
        <v>134</v>
      </c>
      <c r="U4" s="9" t="s">
        <v>90</v>
      </c>
      <c r="V4" s="9" t="s">
        <v>91</v>
      </c>
      <c r="W4" s="9" t="s">
        <v>82</v>
      </c>
      <c r="X4" s="9" t="s">
        <v>246</v>
      </c>
      <c r="Y4" s="9" t="s">
        <v>140</v>
      </c>
      <c r="Z4" s="9" t="s">
        <v>141</v>
      </c>
      <c r="AA4" s="9" t="s">
        <v>84</v>
      </c>
      <c r="AB4" s="9" t="s">
        <v>94</v>
      </c>
      <c r="AC4" s="9" t="s">
        <v>254</v>
      </c>
      <c r="AD4" s="14"/>
      <c r="AE4" s="14" t="s">
        <v>121</v>
      </c>
      <c r="AF4" s="15" t="s">
        <v>96</v>
      </c>
      <c r="AG4" s="9" t="s">
        <v>97</v>
      </c>
      <c r="AH4" s="9" t="s">
        <v>351</v>
      </c>
      <c r="AI4" s="9" t="s">
        <v>351</v>
      </c>
      <c r="AJ4" s="9" t="s">
        <v>351</v>
      </c>
      <c r="AK4" s="9" t="s">
        <v>351</v>
      </c>
      <c r="AL4" s="9" t="s">
        <v>245</v>
      </c>
      <c r="AM4" s="9" t="s">
        <v>244</v>
      </c>
      <c r="AN4" s="9" t="s">
        <v>352</v>
      </c>
      <c r="AO4" s="9" t="s">
        <v>12</v>
      </c>
      <c r="AP4" s="9" t="s">
        <v>353</v>
      </c>
      <c r="AQ4" s="9" t="s">
        <v>84</v>
      </c>
      <c r="AR4" s="9" t="s">
        <v>102</v>
      </c>
      <c r="AS4" s="9" t="s">
        <v>84</v>
      </c>
      <c r="AT4" s="9" t="s">
        <v>125</v>
      </c>
      <c r="AU4" s="9" t="s">
        <v>354</v>
      </c>
      <c r="AV4" s="9" t="s">
        <v>355</v>
      </c>
      <c r="AW4" s="9"/>
      <c r="AX4" s="9"/>
      <c r="AY4" s="9"/>
      <c r="AZ4" s="9"/>
      <c r="BA4" s="9"/>
      <c r="BB4" s="9"/>
      <c r="BC4" s="9"/>
      <c r="BD4" s="9"/>
      <c r="BE4" s="9" t="s">
        <v>84</v>
      </c>
      <c r="BF4" s="9" t="s">
        <v>106</v>
      </c>
      <c r="BG4" s="9" t="s">
        <v>167</v>
      </c>
      <c r="BH4" s="18" t="s">
        <v>108</v>
      </c>
      <c r="BI4" s="18" t="s">
        <v>97</v>
      </c>
      <c r="BJ4" s="18" t="s">
        <v>97</v>
      </c>
      <c r="BK4" s="18" t="s">
        <v>97</v>
      </c>
      <c r="BL4" s="18"/>
      <c r="BM4" s="21"/>
      <c r="BN4" s="4"/>
    </row>
  </sheetData>
  <phoneticPr fontId="3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41-2</vt:lpstr>
      <vt:lpstr>经常检查</vt:lpstr>
      <vt:lpstr>定期检查</vt:lpstr>
      <vt:lpstr>健康监测</vt:lpstr>
      <vt:lpstr>涵洞</vt:lpstr>
      <vt:lpstr>水中桩</vt:lpstr>
      <vt:lpstr>系杆拱特检</vt:lpstr>
      <vt:lpstr>健康监测!Print_Area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stc</dc:creator>
  <cp:lastModifiedBy>sun</cp:lastModifiedBy>
  <dcterms:created xsi:type="dcterms:W3CDTF">2022-07-25T10:47:00Z</dcterms:created>
  <dcterms:modified xsi:type="dcterms:W3CDTF">2024-12-27T01:51:50Z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138D691EE747415F991447491DA6DB98_13</vt:lpwstr>
  </property>
  <property fmtid="{D5CDD505-2E9C-101B-9397-08002B2CF9AE}" pid="3" name="KSOProductBuildVer">
    <vt:lpwstr>2052-12.8.2.15292</vt:lpwstr>
  </property>
</Properties>
</file>